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755"/>
  </bookViews>
  <sheets>
    <sheet name="Lab" sheetId="1" r:id="rId1"/>
    <sheet name="Sheet1" sheetId="2" r:id="rId2"/>
  </sheets>
  <definedNames>
    <definedName name="_xlnm._FilterDatabase" localSheetId="0" hidden="1">Lab!$A$1:$K$750</definedName>
    <definedName name="_xlnm._FilterDatabase" localSheetId="1" hidden="1">Sheet1!$A$1:$C$1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2" l="1"/>
  <c r="C4"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C508" i="2"/>
  <c r="C509" i="2"/>
  <c r="C510" i="2"/>
  <c r="C511" i="2"/>
  <c r="C512" i="2"/>
  <c r="C513" i="2"/>
  <c r="C514" i="2"/>
  <c r="C515" i="2"/>
  <c r="C516" i="2"/>
  <c r="C517" i="2"/>
  <c r="C518" i="2"/>
  <c r="C519" i="2"/>
  <c r="C520" i="2"/>
  <c r="C521" i="2"/>
  <c r="C522" i="2"/>
  <c r="C523" i="2"/>
  <c r="C524" i="2"/>
  <c r="C525" i="2"/>
  <c r="C526" i="2"/>
  <c r="C527" i="2"/>
  <c r="C528" i="2"/>
  <c r="C529" i="2"/>
  <c r="C530" i="2"/>
  <c r="C531" i="2"/>
  <c r="C532" i="2"/>
  <c r="C533" i="2"/>
  <c r="C534" i="2"/>
  <c r="C535" i="2"/>
  <c r="C536" i="2"/>
  <c r="C537" i="2"/>
  <c r="C538" i="2"/>
  <c r="C539" i="2"/>
  <c r="C540" i="2"/>
  <c r="C541" i="2"/>
  <c r="C542" i="2"/>
  <c r="C543" i="2"/>
  <c r="C544" i="2"/>
  <c r="C545" i="2"/>
  <c r="C546" i="2"/>
  <c r="C547" i="2"/>
  <c r="C548" i="2"/>
  <c r="C549" i="2"/>
  <c r="C550" i="2"/>
  <c r="C551" i="2"/>
  <c r="C552" i="2"/>
  <c r="C553" i="2"/>
  <c r="C554" i="2"/>
  <c r="C555" i="2"/>
  <c r="C556" i="2"/>
  <c r="C557" i="2"/>
  <c r="C558" i="2"/>
  <c r="C559" i="2"/>
  <c r="C560" i="2"/>
  <c r="C561" i="2"/>
  <c r="C562" i="2"/>
  <c r="C563" i="2"/>
  <c r="C564" i="2"/>
  <c r="C565" i="2"/>
  <c r="C566" i="2"/>
  <c r="C567" i="2"/>
  <c r="C568" i="2"/>
  <c r="C569" i="2"/>
  <c r="C570" i="2"/>
  <c r="C571" i="2"/>
  <c r="C572" i="2"/>
  <c r="C573" i="2"/>
  <c r="C574" i="2"/>
  <c r="C575" i="2"/>
  <c r="C576" i="2"/>
  <c r="C577" i="2"/>
  <c r="C578" i="2"/>
  <c r="C579" i="2"/>
  <c r="C580" i="2"/>
  <c r="C581" i="2"/>
  <c r="C582" i="2"/>
  <c r="C583" i="2"/>
  <c r="C584" i="2"/>
  <c r="C585" i="2"/>
  <c r="C586" i="2"/>
  <c r="C587" i="2"/>
  <c r="C588" i="2"/>
  <c r="C589" i="2"/>
  <c r="C590" i="2"/>
  <c r="C591" i="2"/>
  <c r="C592" i="2"/>
  <c r="C593" i="2"/>
  <c r="C594" i="2"/>
  <c r="C595" i="2"/>
  <c r="C596" i="2"/>
  <c r="C597" i="2"/>
  <c r="C598" i="2"/>
  <c r="C599" i="2"/>
  <c r="C600" i="2"/>
  <c r="C601" i="2"/>
  <c r="C602" i="2"/>
  <c r="C603" i="2"/>
  <c r="C604" i="2"/>
  <c r="C605" i="2"/>
  <c r="C606" i="2"/>
  <c r="C607" i="2"/>
  <c r="C608" i="2"/>
  <c r="C609" i="2"/>
  <c r="C610" i="2"/>
  <c r="C611" i="2"/>
  <c r="C612" i="2"/>
  <c r="C613" i="2"/>
  <c r="C614" i="2"/>
  <c r="C615" i="2"/>
  <c r="C616" i="2"/>
  <c r="C617" i="2"/>
  <c r="C618" i="2"/>
  <c r="C619" i="2"/>
  <c r="C620" i="2"/>
  <c r="C621" i="2"/>
  <c r="C622" i="2"/>
  <c r="C623" i="2"/>
  <c r="C624" i="2"/>
  <c r="C625" i="2"/>
  <c r="C626" i="2"/>
  <c r="C627" i="2"/>
  <c r="C628" i="2"/>
  <c r="C629" i="2"/>
  <c r="C630" i="2"/>
  <c r="C631" i="2"/>
  <c r="C632" i="2"/>
  <c r="C633" i="2"/>
  <c r="C634" i="2"/>
  <c r="C635" i="2"/>
  <c r="C636" i="2"/>
  <c r="C637" i="2"/>
  <c r="C638" i="2"/>
  <c r="C639" i="2"/>
  <c r="C640" i="2"/>
  <c r="C641" i="2"/>
  <c r="C642" i="2"/>
  <c r="C643" i="2"/>
  <c r="C644" i="2"/>
  <c r="C645" i="2"/>
  <c r="C646" i="2"/>
  <c r="C647" i="2"/>
  <c r="C648" i="2"/>
  <c r="C649" i="2"/>
  <c r="C650" i="2"/>
  <c r="C651" i="2"/>
  <c r="C652" i="2"/>
  <c r="C653" i="2"/>
  <c r="C654" i="2"/>
  <c r="C655" i="2"/>
  <c r="C656" i="2"/>
  <c r="C657" i="2"/>
  <c r="C658" i="2"/>
  <c r="C659" i="2"/>
  <c r="C660" i="2"/>
  <c r="C661" i="2"/>
  <c r="C662" i="2"/>
  <c r="C663" i="2"/>
  <c r="C664" i="2"/>
  <c r="C665" i="2"/>
  <c r="C666" i="2"/>
  <c r="C667" i="2"/>
  <c r="C668" i="2"/>
  <c r="C669" i="2"/>
  <c r="C670" i="2"/>
  <c r="C671" i="2"/>
  <c r="C672" i="2"/>
  <c r="C673" i="2"/>
  <c r="C674" i="2"/>
  <c r="C675" i="2"/>
  <c r="C676" i="2"/>
  <c r="C677" i="2"/>
  <c r="C678" i="2"/>
  <c r="C679" i="2"/>
  <c r="C680" i="2"/>
  <c r="C681" i="2"/>
  <c r="C682" i="2"/>
  <c r="C683" i="2"/>
  <c r="C684" i="2"/>
  <c r="C685" i="2"/>
  <c r="C686" i="2"/>
  <c r="C687" i="2"/>
  <c r="C688" i="2"/>
  <c r="C689" i="2"/>
  <c r="C690" i="2"/>
  <c r="C691" i="2"/>
  <c r="C692" i="2"/>
  <c r="C693" i="2"/>
  <c r="C694" i="2"/>
  <c r="C695" i="2"/>
  <c r="C696" i="2"/>
  <c r="C697" i="2"/>
  <c r="C698" i="2"/>
  <c r="C699" i="2"/>
  <c r="C700" i="2"/>
  <c r="C701" i="2"/>
  <c r="C702" i="2"/>
  <c r="C703" i="2"/>
  <c r="C704" i="2"/>
  <c r="C705" i="2"/>
  <c r="C706" i="2"/>
  <c r="C707" i="2"/>
  <c r="C708" i="2"/>
  <c r="C2" i="2"/>
  <c r="I625" i="1" l="1"/>
</calcChain>
</file>

<file path=xl/sharedStrings.xml><?xml version="1.0" encoding="utf-8"?>
<sst xmlns="http://schemas.openxmlformats.org/spreadsheetml/2006/main" count="6546" uniqueCount="1671">
  <si>
    <t>SSC</t>
  </si>
  <si>
    <t>QPCode</t>
  </si>
  <si>
    <t>Job Role Name</t>
  </si>
  <si>
    <t>NSQF Level</t>
  </si>
  <si>
    <t>Mandatory Minimum Lab size( in Square Feet for batch of 30 students )</t>
  </si>
  <si>
    <t>Do you allow Hybrid arrangement (Lab + Classroom)
Yes/ No</t>
  </si>
  <si>
    <t>Is requirement in column G mandatory
If Yes, TC would be rejected in case of non-compliance</t>
  </si>
  <si>
    <t xml:space="preserve"> Minimum Carpet Area of additional Training Area in sq ft (Refer to column G)</t>
  </si>
  <si>
    <t>Can the lab for this Job Role be treated as IT Lab (IT lab implies the lab for Live or Soft Skills)</t>
  </si>
  <si>
    <t>Remarks</t>
  </si>
  <si>
    <t>Agriculture</t>
  </si>
  <si>
    <t>AGR/Q0801</t>
  </si>
  <si>
    <t>Gardener</t>
  </si>
  <si>
    <t>No</t>
  </si>
  <si>
    <t>yes</t>
  </si>
  <si>
    <t>Not specified</t>
  </si>
  <si>
    <t>AGR/Q1002</t>
  </si>
  <si>
    <t>Micro Irrigation Technician</t>
  </si>
  <si>
    <t>AGR/Q1003</t>
  </si>
  <si>
    <t>Green House Operator</t>
  </si>
  <si>
    <t>AGR/Q1101</t>
  </si>
  <si>
    <t xml:space="preserve">Tractor operator </t>
  </si>
  <si>
    <t>AGR/Q1201</t>
  </si>
  <si>
    <t>Organic grower</t>
  </si>
  <si>
    <t>AGR/Q4101</t>
  </si>
  <si>
    <t>Dairy Farmer/ Entrepreneur</t>
  </si>
  <si>
    <t>AGR/Q4306</t>
  </si>
  <si>
    <t>Small poultry farmer</t>
  </si>
  <si>
    <t>AGR/Q4804</t>
  </si>
  <si>
    <t>Animal Health Worker</t>
  </si>
  <si>
    <t>AGR/Q4904</t>
  </si>
  <si>
    <t>Aquaculture worker</t>
  </si>
  <si>
    <t>AGR/Q7101</t>
  </si>
  <si>
    <t>Quality Seed Grower</t>
  </si>
  <si>
    <t>AMH/Q0102</t>
  </si>
  <si>
    <t>In-line Checker</t>
  </si>
  <si>
    <t>NO</t>
  </si>
  <si>
    <t>AMH/Q0103</t>
  </si>
  <si>
    <t>Measurement checker</t>
  </si>
  <si>
    <t>AMH/Q0301</t>
  </si>
  <si>
    <t>Sewing Machine Operator</t>
  </si>
  <si>
    <t>AMH/Q0305</t>
  </si>
  <si>
    <t>Sewing Machine Operator - knits</t>
  </si>
  <si>
    <t>AMH/Q0401</t>
  </si>
  <si>
    <t>Pressman</t>
  </si>
  <si>
    <t>AMH/Q0501</t>
  </si>
  <si>
    <t>Store Keeper</t>
  </si>
  <si>
    <t>AMH/Q0610</t>
  </si>
  <si>
    <t>Cutting Supervisor</t>
  </si>
  <si>
    <t>AMH/Q0801</t>
  </si>
  <si>
    <t>Embroidery Machine Operator (Zig Zag)</t>
  </si>
  <si>
    <t>AMH/Q1001</t>
  </si>
  <si>
    <t>Hand Embroiderer</t>
  </si>
  <si>
    <t>AMH/Q1010</t>
  </si>
  <si>
    <t>Hand Embroiderer (Addawala)</t>
  </si>
  <si>
    <t>AMH/Q1301</t>
  </si>
  <si>
    <t>Framer-Computerized embroidery machine</t>
  </si>
  <si>
    <t>AMH/Q1407</t>
  </si>
  <si>
    <t>Packer</t>
  </si>
  <si>
    <t>AMH/Q1510</t>
  </si>
  <si>
    <t>Fabric Cutter- Apparel Made-Ups and Home Furnishing</t>
  </si>
  <si>
    <t>AMH/Q1601</t>
  </si>
  <si>
    <t>Export Assistant</t>
  </si>
  <si>
    <t>Yes</t>
  </si>
  <si>
    <t>AMH/Q1602</t>
  </si>
  <si>
    <t>Export Executive</t>
  </si>
  <si>
    <t>AMH/Q1810</t>
  </si>
  <si>
    <t>Washing Machine Operator</t>
  </si>
  <si>
    <t>AMH/Q1947</t>
  </si>
  <si>
    <t>Self Employed Tailor</t>
  </si>
  <si>
    <t>AMH/Q2255</t>
  </si>
  <si>
    <t>Finisher</t>
  </si>
  <si>
    <t>AMH/Q2301</t>
  </si>
  <si>
    <t xml:space="preserve">Specialized Sewing Machine Operator </t>
  </si>
  <si>
    <t>Automotive</t>
  </si>
  <si>
    <t>ACS/Q9719</t>
  </si>
  <si>
    <t xml:space="preserve">Auto / E Rickshaw Driver &amp; Service Technician </t>
  </si>
  <si>
    <t>yes (open space for training on 3 wheeler auto)</t>
  </si>
  <si>
    <t>ASC/Q1901</t>
  </si>
  <si>
    <t>Lathe Operator</t>
  </si>
  <si>
    <t>ASC/Q1001</t>
  </si>
  <si>
    <t>Sales Consultant Level 4</t>
  </si>
  <si>
    <t>recommended to have tie-up with dealership</t>
  </si>
  <si>
    <t>ASC/Q1011</t>
  </si>
  <si>
    <t>Telecaller cum Dealership Sales Executive</t>
  </si>
  <si>
    <t>ASC/Q1012</t>
  </si>
  <si>
    <t>Dealership Sales cum VAS executive</t>
  </si>
  <si>
    <t>ASC/Q1102</t>
  </si>
  <si>
    <t>Accessory Fitter</t>
  </si>
  <si>
    <t>ASC/Q1111</t>
  </si>
  <si>
    <t>SHOWROOM HOSTESS / HOST cum Customer Relationship Executive</t>
  </si>
  <si>
    <t>ASC/Q1401</t>
  </si>
  <si>
    <t>Automotive Service Technician Level 3</t>
  </si>
  <si>
    <t>ASC/Q1402</t>
  </si>
  <si>
    <t>Automotive Service Technician Level 4</t>
  </si>
  <si>
    <t>ASC/Q1408</t>
  </si>
  <si>
    <t>Automotive Electrician Level 4</t>
  </si>
  <si>
    <t>ASC/Q1411</t>
  </si>
  <si>
    <t>Automotive Service Technician (Two and Three Wheelers)</t>
  </si>
  <si>
    <t>ASC/Q1417</t>
  </si>
  <si>
    <t>Car Washer cum Auto Service Technician L-3</t>
  </si>
  <si>
    <t>ASC/Q1501</t>
  </si>
  <si>
    <t>Spare parts Operations Executive Level 3</t>
  </si>
  <si>
    <t>ASC/Q1601</t>
  </si>
  <si>
    <t>Maintenance Technician- Service Workshop</t>
  </si>
  <si>
    <t>ASC/Q1603</t>
  </si>
  <si>
    <t>Warranty Processor Level 4</t>
  </si>
  <si>
    <t>ASC/Q1902</t>
  </si>
  <si>
    <t>Repair - Welder</t>
  </si>
  <si>
    <t>ASC/Q2001</t>
  </si>
  <si>
    <t>Sales Consultant (Automotive finance)</t>
  </si>
  <si>
    <t>ASC/Q3109</t>
  </si>
  <si>
    <t>Welding and Quality Technician</t>
  </si>
  <si>
    <t>ASC/Q3202</t>
  </si>
  <si>
    <t>Casting Technician Level 3</t>
  </si>
  <si>
    <t>ASC/Q3503</t>
  </si>
  <si>
    <t>CNC Operator / Machining Technician L4</t>
  </si>
  <si>
    <t>ASC/Q3509</t>
  </si>
  <si>
    <t>Machining and Quality Technician</t>
  </si>
  <si>
    <t>ASC/Q6301</t>
  </si>
  <si>
    <t xml:space="preserve">QC Inspector Level 3 </t>
  </si>
  <si>
    <t>ASC/Q9703</t>
  </si>
  <si>
    <t>Commercial Vehicle Driver Level 4</t>
  </si>
  <si>
    <t>ASC/Q3101</t>
  </si>
  <si>
    <t>Welding Assistant</t>
  </si>
  <si>
    <t>ASC/Q9714</t>
  </si>
  <si>
    <t>Chauffeur / Taxi Driver</t>
  </si>
  <si>
    <t>yes ( Simulator room/space 100 sq. Ft ) and  (open space for on vehicle training)</t>
  </si>
  <si>
    <t>Beauty&amp;Wellness</t>
  </si>
  <si>
    <t>BWS/Q0101</t>
  </si>
  <si>
    <t>Assistant Beauty Therapist</t>
  </si>
  <si>
    <t>BWS/Q0102</t>
  </si>
  <si>
    <t>Beauty Therapist</t>
  </si>
  <si>
    <t xml:space="preserve"> </t>
  </si>
  <si>
    <t>BWS/Q0201</t>
  </si>
  <si>
    <t>Assistant Hair Stylist</t>
  </si>
  <si>
    <t>BWS/Q0202</t>
  </si>
  <si>
    <t>Hair Stylist</t>
  </si>
  <si>
    <t>BWS/Q0401</t>
  </si>
  <si>
    <t>Assistant Nail Technician</t>
  </si>
  <si>
    <t>BWS/Q0402</t>
  </si>
  <si>
    <t>Pedicurist &amp; Manicurist</t>
  </si>
  <si>
    <t>Assistant Spa Therapist</t>
  </si>
  <si>
    <t>BFSI</t>
  </si>
  <si>
    <t>BSC/Q0101</t>
  </si>
  <si>
    <t>Life Insurance Agent </t>
  </si>
  <si>
    <t>N/A</t>
  </si>
  <si>
    <t>BSC/Q0201</t>
  </si>
  <si>
    <t>Equity Dealer</t>
  </si>
  <si>
    <t>BSC/Q0301</t>
  </si>
  <si>
    <t>Business Correspondence &amp; Business Facilitator</t>
  </si>
  <si>
    <t>BSC/Q0401</t>
  </si>
  <si>
    <t>Loan Approval Officer</t>
  </si>
  <si>
    <t>BSC/Q0501</t>
  </si>
  <si>
    <t>Small and Medium Enterprise Officer</t>
  </si>
  <si>
    <t>BSC/Q0601</t>
  </si>
  <si>
    <t>Mutual Fund Agent </t>
  </si>
  <si>
    <t>BSC/Q0701</t>
  </si>
  <si>
    <t>Debt Recovery Agent</t>
  </si>
  <si>
    <t>BSC/Q0801</t>
  </si>
  <si>
    <t>Micro Finance Executive</t>
  </si>
  <si>
    <t>BSC/Q0901</t>
  </si>
  <si>
    <t>Accounts Executive - Accounts Payable and Receivable</t>
  </si>
  <si>
    <t>BSC/Q1001</t>
  </si>
  <si>
    <t xml:space="preserve">Accounts Executive (Recording and Reporting) </t>
  </si>
  <si>
    <t>BSC/Q1101</t>
  </si>
  <si>
    <t xml:space="preserve">Accounts Executive (Statutory Compliance) </t>
  </si>
  <si>
    <t>BSC/Q1201</t>
  </si>
  <si>
    <t xml:space="preserve">Accounts Executive (Payroll) </t>
  </si>
  <si>
    <t>CNC Operator Turning</t>
  </si>
  <si>
    <t>CSC/Q0204</t>
  </si>
  <si>
    <t>Manual Metal Arc Welding/ Shielded Metal Arc Welding Welder</t>
  </si>
  <si>
    <t>CSC/Q0303</t>
  </si>
  <si>
    <t>Fitter Fabrication</t>
  </si>
  <si>
    <t>CSC/Q0304</t>
  </si>
  <si>
    <t>Fitter Mechanical Assembly</t>
  </si>
  <si>
    <t>CSC/Q0305</t>
  </si>
  <si>
    <t>Fitter – Electrical and Electronic Assembly</t>
  </si>
  <si>
    <t>CSC/Q0402</t>
  </si>
  <si>
    <t>Draughtsman – Mechanical</t>
  </si>
  <si>
    <t>Construction</t>
  </si>
  <si>
    <t>CON/Q0101</t>
  </si>
  <si>
    <t>Helper Mason</t>
  </si>
  <si>
    <t>YES</t>
  </si>
  <si>
    <t>In addition open yard of size 500 sqft and covered shed of 200 sqft would be required.
NOTE:   COVERED SHED AREA IS OPTIONAL FOR ALL JOB ROLES ACCEPT HELPER  AND ASSISTANT ELECTRICIAN</t>
  </si>
  <si>
    <t>CON/Q0102</t>
  </si>
  <si>
    <t xml:space="preserve">Assistant Mason </t>
  </si>
  <si>
    <t>CON/Q0103</t>
  </si>
  <si>
    <t xml:space="preserve">Mason General </t>
  </si>
  <si>
    <t>CON/Q0104</t>
  </si>
  <si>
    <t xml:space="preserve">Mason Tiling </t>
  </si>
  <si>
    <t>open yard-500 &amp; covered shed- 200sq</t>
  </si>
  <si>
    <t>CON/Q0105</t>
  </si>
  <si>
    <t xml:space="preserve">Mason Concrete </t>
  </si>
  <si>
    <t>open yard-500 &amp; covered shed  200sq. ft.
NOTE:   COVERED SHED AREA IS OPTIONAL FOR ALL JOB ROLES ACCEPT HELPER  AND ASSISTANT ELECTRICIAN</t>
  </si>
  <si>
    <t>CON/Q0201</t>
  </si>
  <si>
    <t>Helper Bar Bender &amp; Steel Fixer</t>
  </si>
  <si>
    <t>CON/Q0202</t>
  </si>
  <si>
    <t>Assistant Bar Bender &amp; Steel Fixer</t>
  </si>
  <si>
    <t>CON/Q0203</t>
  </si>
  <si>
    <t xml:space="preserve">Bar Bender and Steel Fixer </t>
  </si>
  <si>
    <t>open shed-500sq.ft. &amp; covered shed- 300sq. ft.
NOTE:   COVERED SHED AREA IS OPTIONAL FOR ALL JOB ROLES ACCEPT HELPER  AND ASSISTANT ELECTRICIAN</t>
  </si>
  <si>
    <t>CON/Q0301</t>
  </si>
  <si>
    <t>Helper Shuttering Carpenter</t>
  </si>
  <si>
    <t>CON/Q0302</t>
  </si>
  <si>
    <t>Assistant Shuttering carpenter</t>
  </si>
  <si>
    <t>CON/Q0304</t>
  </si>
  <si>
    <t xml:space="preserve">Shuttering Carpenter - System </t>
  </si>
  <si>
    <t>CON/Q0305</t>
  </si>
  <si>
    <t xml:space="preserve">Scaffolder - System </t>
  </si>
  <si>
    <t>CON/Q0314</t>
  </si>
  <si>
    <t>Assistant Scaffolder System</t>
  </si>
  <si>
    <t>CON/Q0501</t>
  </si>
  <si>
    <t>Helper Painter &amp; Decorator</t>
  </si>
  <si>
    <t>CON/Q0502</t>
  </si>
  <si>
    <t>Assistant  Painter &amp; Decorator</t>
  </si>
  <si>
    <t>CON/Q0503</t>
  </si>
  <si>
    <t>Construction Painter &amp; Decorator</t>
  </si>
  <si>
    <t>CON/Q0601</t>
  </si>
  <si>
    <t>Helper Electrician</t>
  </si>
  <si>
    <t>CON/Q0602</t>
  </si>
  <si>
    <t>Assistant Electrician </t>
  </si>
  <si>
    <t>CON/Q0901</t>
  </si>
  <si>
    <t>Assistant Surveyor</t>
  </si>
  <si>
    <t>In addition open Ground of size  150 x 150  Sq Mtrs
NOTE:   COVERED SHED AREA IS OPTIONAL FOR ALL JOB ROLES ACCEPT HELPER  AND ASSISTANT ELECTRICIAN</t>
  </si>
  <si>
    <t>CON/Q0902</t>
  </si>
  <si>
    <t>Survayor</t>
  </si>
  <si>
    <t>CON/Q1001</t>
  </si>
  <si>
    <t xml:space="preserve">Assistant Pavement Layor </t>
  </si>
  <si>
    <t>In addition open Area of size 50 x 3 Mtrs
NOTE:   COVERED SHED AREA IS OPTIONAL FOR ALL JOB ROLES ACCEPT HELPER  AND ASSISTANT ELECTRICIAN</t>
  </si>
  <si>
    <t>CON/Q1103</t>
  </si>
  <si>
    <t>Assistant False Ceilling and Drywall Installer</t>
  </si>
  <si>
    <t>In addition open yard of size 500 sqft and covered shed of 500 sqft would be required.
NOTE:   COVERED SHED AREA IS OPTIONAL FOR ALL JOB ROLES ACCEPT HELPER  AND ASSISTANT ELECTRICIAN</t>
  </si>
  <si>
    <t>CON/Q1107</t>
  </si>
  <si>
    <t>False Ceiling &amp; Dry Wall Installer</t>
  </si>
  <si>
    <t>CON/Q1251</t>
  </si>
  <si>
    <t>Tack welder</t>
  </si>
  <si>
    <t>CON/Q1252</t>
  </si>
  <si>
    <t>Construction Welder MIG L4</t>
  </si>
  <si>
    <t>CON/Q1401</t>
  </si>
  <si>
    <t xml:space="preserve">EHS Steward </t>
  </si>
  <si>
    <t>In addition open yard of size 200 sqft and covered shed of 300 sqft would be required.
NOTE:   COVERED SHED AREA IS OPTIONAL FOR ALL JOB ROLES ACCEPT HELPER  AND ASSISTANT ELECTRICIAN</t>
  </si>
  <si>
    <t>CON/Q1402</t>
  </si>
  <si>
    <t xml:space="preserve">Supervisor - Site EHS </t>
  </si>
  <si>
    <t>CON/Q1501</t>
  </si>
  <si>
    <t>Store Assistant -Construction</t>
  </si>
  <si>
    <t>Domestic Worker</t>
  </si>
  <si>
    <t>DWC/Q0101</t>
  </si>
  <si>
    <t>Housekeeper cum cook</t>
  </si>
  <si>
    <t>DWC/Q0102</t>
  </si>
  <si>
    <t>General Housekeeper</t>
  </si>
  <si>
    <t>DWC/Q0201</t>
  </si>
  <si>
    <t>Child Caretaker</t>
  </si>
  <si>
    <t>DWC/Q0801</t>
  </si>
  <si>
    <t>Elderly Caretaker (Non-Clinical)</t>
  </si>
  <si>
    <t>ELE/Q3101</t>
  </si>
  <si>
    <t>ELE/Q3104</t>
  </si>
  <si>
    <t>ELE/Q4601</t>
  </si>
  <si>
    <t>ELE/Q4605</t>
  </si>
  <si>
    <t>CCTV Installation Technician</t>
  </si>
  <si>
    <t>ELE/Q4606</t>
  </si>
  <si>
    <t>ELE/Q5901</t>
  </si>
  <si>
    <t>Solar Panel Installation Technician</t>
  </si>
  <si>
    <t>ELE/Q8101</t>
  </si>
  <si>
    <t>ELE/Q8104</t>
  </si>
  <si>
    <t>Mobile Phone Hardware Repair Technician</t>
  </si>
  <si>
    <t>ELE/Q9302</t>
  </si>
  <si>
    <t>Food Processing</t>
  </si>
  <si>
    <t>FIC/Q0102</t>
  </si>
  <si>
    <t>Pickle Making Technician</t>
  </si>
  <si>
    <t>NA</t>
  </si>
  <si>
    <t>FIC/Q0103</t>
  </si>
  <si>
    <t>Jam Jelly &amp; Ketchup Processing  Technician</t>
  </si>
  <si>
    <t>FIC/Q5002</t>
  </si>
  <si>
    <t>Craft Baker</t>
  </si>
  <si>
    <t>FIC/Q5003</t>
  </si>
  <si>
    <t>Plant Biscuit Production Specialist</t>
  </si>
  <si>
    <t>FIC/Q5005</t>
  </si>
  <si>
    <t>Baking Technician</t>
  </si>
  <si>
    <t>Furniture &amp; Fittings Skill Council</t>
  </si>
  <si>
    <t>FFS/Q0101</t>
  </si>
  <si>
    <t>Assistant Carpenter- wooden Furniture</t>
  </si>
  <si>
    <t>FFS/Q0102</t>
  </si>
  <si>
    <t>Carpenter - Wooden Furniture</t>
  </si>
  <si>
    <t>FFS/Q5701</t>
  </si>
  <si>
    <t>Assistant – Fitter- Modular Furniture</t>
  </si>
  <si>
    <t>FFS/Q5702</t>
  </si>
  <si>
    <t>Fitter-Modular Furniture</t>
  </si>
  <si>
    <t>Gems &amp; Jewellery</t>
  </si>
  <si>
    <t>G&amp;J/Q0603</t>
  </si>
  <si>
    <t>Handmade Gold and Gems-set Jewellery - Goldsmith - Components</t>
  </si>
  <si>
    <t>-</t>
  </si>
  <si>
    <t>G&amp;J/Q0604</t>
  </si>
  <si>
    <t>Handmade Gold and Gems-set Jewellery - Goldsmith - Frame</t>
  </si>
  <si>
    <t>G&amp;J/Q0701</t>
  </si>
  <si>
    <t>Handmade Gold and Gems-set Jewellery - Polisher and Cleaner</t>
  </si>
  <si>
    <t>G&amp;J/Q0802</t>
  </si>
  <si>
    <t>Handmade Gold and Gems-set Jewellery - Setter</t>
  </si>
  <si>
    <t>G&amp;J/Q1701</t>
  </si>
  <si>
    <t>Cast &amp; Diamonds Set Jewellery - Wax Setter</t>
  </si>
  <si>
    <t>G&amp;J/Q2301</t>
  </si>
  <si>
    <t>Cast and diamonds-set jewellery - Hand Sketch Designer (Basic)</t>
  </si>
  <si>
    <t xml:space="preserve">No </t>
  </si>
  <si>
    <t>G&amp;J/Q2302</t>
  </si>
  <si>
    <t>Cast and diamonds-set jewellery - Merchandiser Design</t>
  </si>
  <si>
    <t>G&amp;J/Q2303</t>
  </si>
  <si>
    <t>Cast and diamonds-set jewellery - CAD Operator</t>
  </si>
  <si>
    <t>G&amp;J/Q2601</t>
  </si>
  <si>
    <t>Cast and diamonds-set jewellery - Wax Tree Maker</t>
  </si>
  <si>
    <t>G&amp;J/Q2602</t>
  </si>
  <si>
    <t>Cast and diamonds-set jewellery - Wax Piece Maker</t>
  </si>
  <si>
    <t>G&amp;J/Q2603</t>
  </si>
  <si>
    <t>Cast and diamonds-set jewellery - Rubber Mould Maker</t>
  </si>
  <si>
    <t>G&amp;J/Q3001</t>
  </si>
  <si>
    <t>Cast and diamonds-set jewellery - Jewellery Polisher</t>
  </si>
  <si>
    <t>G&amp;J/Q3103</t>
  </si>
  <si>
    <t>Cast and diamonds-set jewellery - Metal Setter (Basic)</t>
  </si>
  <si>
    <t>G&amp;J/Q3601</t>
  </si>
  <si>
    <t>Diamond Processing - Assorter (Basic)</t>
  </si>
  <si>
    <t>G&amp;J/Q3603</t>
  </si>
  <si>
    <t>Diamond Processing - Assorter (Advanced)</t>
  </si>
  <si>
    <t>G&amp;J/Q4502</t>
  </si>
  <si>
    <t>Diamond Processing - Auto Bruter</t>
  </si>
  <si>
    <t>G&amp;J/Q4703</t>
  </si>
  <si>
    <t>Diamond Processing - Bottom Polisher</t>
  </si>
  <si>
    <t>G&amp;J/Q6701</t>
  </si>
  <si>
    <t>Gemstone Processing - Polisher</t>
  </si>
  <si>
    <t>G&amp;J/Q6704</t>
  </si>
  <si>
    <t>Gemstone Processing - Facet Maker</t>
  </si>
  <si>
    <t>G&amp;J/Q6802</t>
  </si>
  <si>
    <t>Jewellery Retail - Jewellery Retail Sales Associate</t>
  </si>
  <si>
    <t>G&amp;J/Q8502</t>
  </si>
  <si>
    <t>Jewellery Retail - Appraiser and Valuer</t>
  </si>
  <si>
    <t>Green Jobs</t>
  </si>
  <si>
    <t>SGJ/Q0101</t>
  </si>
  <si>
    <t>Solar PV Installer (Suryamitra)</t>
  </si>
  <si>
    <t>Area required for 1 kW installed Solar PV System on rooftop or ground</t>
  </si>
  <si>
    <t>SGJ/Q0102</t>
  </si>
  <si>
    <t>Solar PV Installer - Electrical</t>
  </si>
  <si>
    <t>SGJ/Q0103</t>
  </si>
  <si>
    <t>Solar PV Installer - Civil</t>
  </si>
  <si>
    <t>SGJ/Q6601</t>
  </si>
  <si>
    <t>Wastewater Treatment Plant Technician</t>
  </si>
  <si>
    <t>Lab not required, Training to be conducted at Wastewater Treatment Plant Site</t>
  </si>
  <si>
    <t>SGJ/Q6602</t>
  </si>
  <si>
    <t>Wastewater Treatment Plant Helper</t>
  </si>
  <si>
    <t>Handicrafts and Carpet</t>
  </si>
  <si>
    <t>HCS/Q2802</t>
  </si>
  <si>
    <t>Stamping operator</t>
  </si>
  <si>
    <t>HCS/Q2902</t>
  </si>
  <si>
    <t>Engraving artisan</t>
  </si>
  <si>
    <t>HCS/Q2908</t>
  </si>
  <si>
    <t>Hammering artisan</t>
  </si>
  <si>
    <t>HCS/Q5412</t>
  </si>
  <si>
    <t>Handloom Weaver (Carpets)</t>
  </si>
  <si>
    <t>HCS/Q7901</t>
  </si>
  <si>
    <t>Hand Rolled Agarbatti Maker</t>
  </si>
  <si>
    <t>HCS/Q8002</t>
  </si>
  <si>
    <t>Agarbatti Packer</t>
  </si>
  <si>
    <t>HCS/Q8702</t>
  </si>
  <si>
    <t>Bamboo Mat Weaver</t>
  </si>
  <si>
    <t>HCS/Q8704</t>
  </si>
  <si>
    <t>Bamboo Basket Maker</t>
  </si>
  <si>
    <t>HCS/Q8705</t>
  </si>
  <si>
    <t>Bamboo Utility Handicraft Assembler</t>
  </si>
  <si>
    <t>Healthcare</t>
  </si>
  <si>
    <t>HSS/Q2301</t>
  </si>
  <si>
    <t>Emergency</t>
  </si>
  <si>
    <t>Ambulance</t>
  </si>
  <si>
    <t>HSS/Q3001</t>
  </si>
  <si>
    <t>Vision Technician</t>
  </si>
  <si>
    <t>HSS/Q5101</t>
  </si>
  <si>
    <t>General Duty</t>
  </si>
  <si>
    <t>HSS/Q5102</t>
  </si>
  <si>
    <t>Home Health Aide</t>
  </si>
  <si>
    <t>HSS/Q5201</t>
  </si>
  <si>
    <t>Diet Assistant</t>
  </si>
  <si>
    <t>HSS/Q5401</t>
  </si>
  <si>
    <t>Pharmacy Assistant</t>
  </si>
  <si>
    <t>Frontline Health Worker</t>
  </si>
  <si>
    <t>HSS/Q8701</t>
  </si>
  <si>
    <t>Diabetes Educator</t>
  </si>
  <si>
    <t>Infrastructure Equipment</t>
  </si>
  <si>
    <t>IES/Q0101</t>
  </si>
  <si>
    <t>Backhoe Loader Operator</t>
  </si>
  <si>
    <t>10,000 sq ft open ground</t>
  </si>
  <si>
    <t>IES/Q0102</t>
  </si>
  <si>
    <t>Junior Backhoe Operator</t>
  </si>
  <si>
    <t>IES/Q0103</t>
  </si>
  <si>
    <t>Excavator Operator</t>
  </si>
  <si>
    <t>IES/Q0104</t>
  </si>
  <si>
    <t>Junior Excavator Operator</t>
  </si>
  <si>
    <t>IES/Q0105</t>
  </si>
  <si>
    <t>Wheel Loader Operator</t>
  </si>
  <si>
    <t>10,000 sq ft open ground/ or at project site</t>
  </si>
  <si>
    <t>IES/Q0106</t>
  </si>
  <si>
    <t>Compactor Operator</t>
  </si>
  <si>
    <t>IES/Q0107</t>
  </si>
  <si>
    <t>Concrete Pump Operator</t>
  </si>
  <si>
    <t>IES/Q0108</t>
  </si>
  <si>
    <t>Hydra Crane Operator</t>
  </si>
  <si>
    <t>IES/Q0109</t>
  </si>
  <si>
    <t>Tyre Mounted Crane Operator</t>
  </si>
  <si>
    <t>IES/Q0110</t>
  </si>
  <si>
    <t>Crawler Crane Operator</t>
  </si>
  <si>
    <t>IES/Q0111</t>
  </si>
  <si>
    <t>Junior Operator Crane</t>
  </si>
  <si>
    <t>IES/Q0112</t>
  </si>
  <si>
    <t>Crusher Operator</t>
  </si>
  <si>
    <t>Lab sessions at OEMs facility / or at project site</t>
  </si>
  <si>
    <t>IES/Q0113</t>
  </si>
  <si>
    <t>Junior Crusher Operator</t>
  </si>
  <si>
    <t>IES/Q0114</t>
  </si>
  <si>
    <t>Hot Mix Plant Operator</t>
  </si>
  <si>
    <t>IES/Q0115</t>
  </si>
  <si>
    <t>Junior Hot Mix Plant Operator</t>
  </si>
  <si>
    <t>IES/Q0116</t>
  </si>
  <si>
    <t>Batching Plant Operator</t>
  </si>
  <si>
    <t>IES/Q0117</t>
  </si>
  <si>
    <t>Junior Batching Plant Operator</t>
  </si>
  <si>
    <t>IES/Q0118</t>
  </si>
  <si>
    <t>Transit Mixer Operator</t>
  </si>
  <si>
    <t>IES/Q0119</t>
  </si>
  <si>
    <t>Junior Transit Mixer Operator</t>
  </si>
  <si>
    <t>IES/Q0120</t>
  </si>
  <si>
    <t>Paver Operator</t>
  </si>
  <si>
    <t>IES/Q0121</t>
  </si>
  <si>
    <t>Junior Paver Operator / Screedman</t>
  </si>
  <si>
    <t>IES/Q0201</t>
  </si>
  <si>
    <t>Supervisor (Plant &amp; Machinery)</t>
  </si>
  <si>
    <t>IES/Q1101</t>
  </si>
  <si>
    <t>Mechanic (Engine)</t>
  </si>
  <si>
    <t>IES/Q1102</t>
  </si>
  <si>
    <t>Junior Mechanic (Engine)</t>
  </si>
  <si>
    <t>IES/Q1103</t>
  </si>
  <si>
    <t>Mechanic (Hydraulic)</t>
  </si>
  <si>
    <t>IES/Q1104</t>
  </si>
  <si>
    <t>Junior Mechanic (Hydraulic)</t>
  </si>
  <si>
    <t>IES/Q1105</t>
  </si>
  <si>
    <t>Mechanic (Electrical/Electronics/Instrumentation)</t>
  </si>
  <si>
    <t>IES/Q1106</t>
  </si>
  <si>
    <t>Junior Mechanic (Electrical/Electronics/Instrumentation)</t>
  </si>
  <si>
    <t>IES/Q1201</t>
  </si>
  <si>
    <t>Supervisor Maintenance (Infrastructure Equipment)</t>
  </si>
  <si>
    <t>ISC/Q0403</t>
  </si>
  <si>
    <t>Dumper Operator</t>
  </si>
  <si>
    <t>MIN/Q0415</t>
  </si>
  <si>
    <t>Compressor Operator</t>
  </si>
  <si>
    <t>MIN/Q0430</t>
  </si>
  <si>
    <t>Grader Operator</t>
  </si>
  <si>
    <t>Iron &amp; Steel</t>
  </si>
  <si>
    <t>ISC/Q0009</t>
  </si>
  <si>
    <t>Utility hand - Plant operations</t>
  </si>
  <si>
    <t>ISC/Q0704</t>
  </si>
  <si>
    <t>Manual Packaging &amp; Marking Operations</t>
  </si>
  <si>
    <t>ISC/Q0901</t>
  </si>
  <si>
    <t>EOT/ Overhead crane operator</t>
  </si>
  <si>
    <t>ISC/Q0905</t>
  </si>
  <si>
    <t>Fitter: Leveling alignment balancing</t>
  </si>
  <si>
    <t>ISC/Q0906</t>
  </si>
  <si>
    <t>Bearing Maintenance</t>
  </si>
  <si>
    <t>ISC/Q0908</t>
  </si>
  <si>
    <t>Rigger - Rigging of Heavy Material</t>
  </si>
  <si>
    <t>ISC/Q0909</t>
  </si>
  <si>
    <t>Iron &amp; Steel – Machinist</t>
  </si>
  <si>
    <t>ISC/Q0910</t>
  </si>
  <si>
    <t>Plasma Cutter</t>
  </si>
  <si>
    <t>ISC/Q0911</t>
  </si>
  <si>
    <t>Gas Tungsten Arc Welding</t>
  </si>
  <si>
    <t>ISC/Q1001</t>
  </si>
  <si>
    <t>Fitter: Electrical Assembly</t>
  </si>
  <si>
    <t>ISC/Q1101</t>
  </si>
  <si>
    <t>Fitter: Electronic Assembly</t>
  </si>
  <si>
    <t>ISC/Q1102</t>
  </si>
  <si>
    <t xml:space="preserve">Fitter: Instrumentation </t>
  </si>
  <si>
    <t>IT-ITeS</t>
  </si>
  <si>
    <t>SSC/Q0110</t>
  </si>
  <si>
    <t>Domestic IT Helpdesk Attendant</t>
  </si>
  <si>
    <t>SSC/Q0507</t>
  </si>
  <si>
    <t>Engineer Trainee</t>
  </si>
  <si>
    <t xml:space="preserve">• Practical &amp; skill training can also be conducted in lab.
• 10 SFT per candidate is recommended.
• Possible combinations: 
      10 x 30;
      15 x 20;
      25 x 12;
</t>
  </si>
  <si>
    <t>SSC/Q0508</t>
  </si>
  <si>
    <t>Junior Software Developer</t>
  </si>
  <si>
    <t>SSC/Q2210</t>
  </si>
  <si>
    <t>CRM Domestic Voice</t>
  </si>
  <si>
    <t>SSC/Q2211</t>
  </si>
  <si>
    <t>CRM Domestic Non-Voice</t>
  </si>
  <si>
    <t>SSC/Q2212</t>
  </si>
  <si>
    <t>Domestic Data Entry Operator</t>
  </si>
  <si>
    <t>SSC/Q4101</t>
  </si>
  <si>
    <t>Management Trainee - Marketing</t>
  </si>
  <si>
    <t>SSC/Q4201</t>
  </si>
  <si>
    <t>Product Design Engineer - Mechanical</t>
  </si>
  <si>
    <t>SSC/Q5301</t>
  </si>
  <si>
    <t>Research Associate</t>
  </si>
  <si>
    <t>LSS/Q0301</t>
  </si>
  <si>
    <t>Drum Operator</t>
  </si>
  <si>
    <t>Lab is prefereably at company shop floor to conduct practical training as TPs can't invest on heavy machinery  &amp; equipments and also considering the saftey aspect of the job role</t>
  </si>
  <si>
    <t>LSS/Q0401</t>
  </si>
  <si>
    <t>Splitting and Sammying Operator</t>
  </si>
  <si>
    <t>LSS/Q0501</t>
  </si>
  <si>
    <t>Shaving Operator</t>
  </si>
  <si>
    <t>LSS/Q0701</t>
  </si>
  <si>
    <t>Post Tanning Machine Operator</t>
  </si>
  <si>
    <t>LSS/Q0801</t>
  </si>
  <si>
    <t>Buffing Operator</t>
  </si>
  <si>
    <t>LSS/Q0803</t>
  </si>
  <si>
    <t>Finishing Operator (Finished Leather)</t>
  </si>
  <si>
    <t>LSS/Q0804</t>
  </si>
  <si>
    <t>Helper - Finishing Operations -Finished Leather</t>
  </si>
  <si>
    <t>LSS/Q0901</t>
  </si>
  <si>
    <t>Helper - Wet Operations</t>
  </si>
  <si>
    <t>LSS/Q0902</t>
  </si>
  <si>
    <t>Helper Dry Operations</t>
  </si>
  <si>
    <t>LSS/Q2301</t>
  </si>
  <si>
    <t>Cutter (Footwear)</t>
  </si>
  <si>
    <t>LSS/Q2401</t>
  </si>
  <si>
    <t>Skiving Operator (Footwear)</t>
  </si>
  <si>
    <t>LSS/Q2501</t>
  </si>
  <si>
    <t>Stitching Operator (Footwear)</t>
  </si>
  <si>
    <t>LSS/Q2601</t>
  </si>
  <si>
    <t>Pre-Assesmbly Operator</t>
  </si>
  <si>
    <t>LSS/Q2701</t>
  </si>
  <si>
    <t>Lasting Operator</t>
  </si>
  <si>
    <t>LSS/Q3002</t>
  </si>
  <si>
    <t>Helper - Finishing (Footwear)</t>
  </si>
  <si>
    <t>LSS/Q3301</t>
  </si>
  <si>
    <t>Helper - Upper Making</t>
  </si>
  <si>
    <t>LSS/Q3302</t>
  </si>
  <si>
    <t>Helper - Bottom Making</t>
  </si>
  <si>
    <t>LSS/Q5301</t>
  </si>
  <si>
    <t>Cutter (Goods &amp; Garments)</t>
  </si>
  <si>
    <t>LSS/Q5501</t>
  </si>
  <si>
    <t>Stitcher (Goods &amp; Garments)</t>
  </si>
  <si>
    <t>LSS/Q5502</t>
  </si>
  <si>
    <t>Helper - Parts Making</t>
  </si>
  <si>
    <t>LSS/Q5601</t>
  </si>
  <si>
    <t>Helper - Finishing Operations (Goods &amp; Garments)</t>
  </si>
  <si>
    <t>LSS/Q0101</t>
  </si>
  <si>
    <t>Fleshing Operator - (Finished Leather)</t>
  </si>
  <si>
    <t>LSS/Q7501</t>
  </si>
  <si>
    <t>Moulding Operator</t>
  </si>
  <si>
    <t>Life Science</t>
  </si>
  <si>
    <t>LFS/Q0207</t>
  </si>
  <si>
    <t>LFS/Q0213</t>
  </si>
  <si>
    <t>Fitter Mechanical- Life Sciences</t>
  </si>
  <si>
    <t>LFS/Q0401</t>
  </si>
  <si>
    <t>Medical Sales Representative</t>
  </si>
  <si>
    <t>LFS/Q0509</t>
  </si>
  <si>
    <t>LFS/Q0604</t>
  </si>
  <si>
    <t>Store Assistant- Life Sciences</t>
  </si>
  <si>
    <t>Logistics</t>
  </si>
  <si>
    <t>LSC/Q1110</t>
  </si>
  <si>
    <t>Loader/Unloader</t>
  </si>
  <si>
    <t>LSC/Q1118</t>
  </si>
  <si>
    <t>Transport Coordinator</t>
  </si>
  <si>
    <t>LSC/Q1119</t>
  </si>
  <si>
    <t>Transport Consolidator</t>
  </si>
  <si>
    <t>LSC/Q1120</t>
  </si>
  <si>
    <t>Consignment Booking Assistant</t>
  </si>
  <si>
    <t>LSC/Q1121</t>
  </si>
  <si>
    <t>Consignment Tracking Executive</t>
  </si>
  <si>
    <t>LSC/Q1122</t>
  </si>
  <si>
    <t>Documentation Assistant</t>
  </si>
  <si>
    <t>LSC/Q2102</t>
  </si>
  <si>
    <t>Warehouse Picker</t>
  </si>
  <si>
    <t>LSC/Q2105</t>
  </si>
  <si>
    <t>Warehouse Binner</t>
  </si>
  <si>
    <t>LSC/Q2108</t>
  </si>
  <si>
    <t>Inventory Clerk</t>
  </si>
  <si>
    <t>LSC/Q2111</t>
  </si>
  <si>
    <t>Reach Truck Operator</t>
  </si>
  <si>
    <t>Minimum of 6000 sqft lab with a minimum of 25 ft height ceiling or an open yard of 1/2 acre</t>
  </si>
  <si>
    <t>LSC/Q2112</t>
  </si>
  <si>
    <t>Receiving Assistant</t>
  </si>
  <si>
    <t>LSC/Q2117</t>
  </si>
  <si>
    <t>Warehouse Claims Coordinator</t>
  </si>
  <si>
    <t>No lab required</t>
  </si>
  <si>
    <t>LSC/Q2216</t>
  </si>
  <si>
    <t>Goods Packaging Machine Operator</t>
  </si>
  <si>
    <t>LSC/Q2303</t>
  </si>
  <si>
    <t>Warehouse Packer</t>
  </si>
  <si>
    <t>LSC/Q2304</t>
  </si>
  <si>
    <t>Kitting and Labelling</t>
  </si>
  <si>
    <t>LSC/Q2306</t>
  </si>
  <si>
    <t>Data Feeder Warehouse</t>
  </si>
  <si>
    <t>LSC/Q2307</t>
  </si>
  <si>
    <t>Warehouse Supervisor</t>
  </si>
  <si>
    <t>LSC/Q2313</t>
  </si>
  <si>
    <t>Warehouse Quality Checker</t>
  </si>
  <si>
    <t>LSC/Q2314</t>
  </si>
  <si>
    <t>Loading Supervisor</t>
  </si>
  <si>
    <t>LSC/Q2315</t>
  </si>
  <si>
    <t>Material Handling Equipment (MHE) Maintenance Technician</t>
  </si>
  <si>
    <t>LSC/Q3023</t>
  </si>
  <si>
    <t>Courier Delivery Executive</t>
  </si>
  <si>
    <t>LSC/Q3024</t>
  </si>
  <si>
    <t>Courier Pick-up Executive</t>
  </si>
  <si>
    <t>LSC/Q3025</t>
  </si>
  <si>
    <t>Mail Handler</t>
  </si>
  <si>
    <t>LSC/Q3026</t>
  </si>
  <si>
    <t>Courier Sorter</t>
  </si>
  <si>
    <t>LSC/Q3027</t>
  </si>
  <si>
    <t>Shipment Bagging Agent</t>
  </si>
  <si>
    <t>LSC/Q3028</t>
  </si>
  <si>
    <t>Lead Courier</t>
  </si>
  <si>
    <t>LSC/Q3029</t>
  </si>
  <si>
    <t>Shipment Classification Agent</t>
  </si>
  <si>
    <t>LSC/Q3030</t>
  </si>
  <si>
    <t>Clearance Support Agent</t>
  </si>
  <si>
    <t>LSC/Q3031</t>
  </si>
  <si>
    <t>Shipment Query Handler</t>
  </si>
  <si>
    <t>LSC/Q3032</t>
  </si>
  <si>
    <t>Delivery Management Cell Agent</t>
  </si>
  <si>
    <t>LSC/Q3033</t>
  </si>
  <si>
    <t>Courier Branch Sales Executive</t>
  </si>
  <si>
    <t>Not required</t>
  </si>
  <si>
    <t>LSC/Q3034</t>
  </si>
  <si>
    <t>Courier Institutional Sales Executive</t>
  </si>
  <si>
    <t>LSC/Q3035</t>
  </si>
  <si>
    <t>Key Consignor Executive</t>
  </si>
  <si>
    <t>LSC/Q3036</t>
  </si>
  <si>
    <t>Courier Claims Processor</t>
  </si>
  <si>
    <t>ASC/Q9707</t>
  </si>
  <si>
    <t>Forklift operator</t>
  </si>
  <si>
    <t>Media &amp; Entertainment</t>
  </si>
  <si>
    <t>MES/Q0502</t>
  </si>
  <si>
    <t>Character Designer</t>
  </si>
  <si>
    <t>MES/Q0701</t>
  </si>
  <si>
    <t>MES/Q1401</t>
  </si>
  <si>
    <t>Editor</t>
  </si>
  <si>
    <t>MES/Q1801</t>
  </si>
  <si>
    <t>Makeup Artist</t>
  </si>
  <si>
    <t>MES/Q1802</t>
  </si>
  <si>
    <t>Hairdresser</t>
  </si>
  <si>
    <t>MES/Q3404</t>
  </si>
  <si>
    <t>Sound Editor</t>
  </si>
  <si>
    <t>MES/Q3504</t>
  </si>
  <si>
    <t>MIN/Q0203</t>
  </si>
  <si>
    <t>Open ground for on the job training</t>
  </si>
  <si>
    <t>MIN/Q0205</t>
  </si>
  <si>
    <t>MIN/Q0208</t>
  </si>
  <si>
    <t>MIN/Q0304</t>
  </si>
  <si>
    <t>MIN/Q0416</t>
  </si>
  <si>
    <t>Mine Electrician</t>
  </si>
  <si>
    <t>MIN/Q0423</t>
  </si>
  <si>
    <t>Mine Welder</t>
  </si>
  <si>
    <t>MIN/Q0428</t>
  </si>
  <si>
    <t>MIN/Q0433</t>
  </si>
  <si>
    <t>MIN/Q0437</t>
  </si>
  <si>
    <t>Paints and Coatings Skill Council</t>
  </si>
  <si>
    <t>PCS/Q0102</t>
  </si>
  <si>
    <t>Technical Sales Representative</t>
  </si>
  <si>
    <t>PCS/Q0505</t>
  </si>
  <si>
    <t>Production QC In-Charge</t>
  </si>
  <si>
    <t>PCS/Q0507</t>
  </si>
  <si>
    <t>Dispersion Operator</t>
  </si>
  <si>
    <t>PCS/Q0508</t>
  </si>
  <si>
    <t>Mixing Operator</t>
  </si>
  <si>
    <t>PCS/Q0509</t>
  </si>
  <si>
    <t>Tinting Operator</t>
  </si>
  <si>
    <t>PCS/Q0601</t>
  </si>
  <si>
    <t>Air Classification Mill Operator</t>
  </si>
  <si>
    <t>PCS/Q0602</t>
  </si>
  <si>
    <t>Extruder Operator</t>
  </si>
  <si>
    <t>PCS/Q0603</t>
  </si>
  <si>
    <t>Tumbling Operator</t>
  </si>
  <si>
    <t>PCS/Q0802</t>
  </si>
  <si>
    <t>QC Chemist (RM and FG)</t>
  </si>
  <si>
    <t>PCS/Q0902</t>
  </si>
  <si>
    <t>Filling and Packing Operator</t>
  </si>
  <si>
    <t>PCS/Q5007</t>
  </si>
  <si>
    <t>Shop Tinting Assistant</t>
  </si>
  <si>
    <t>PCS/Q5102</t>
  </si>
  <si>
    <t>Powder Coater</t>
  </si>
  <si>
    <t>PCS/Q5108</t>
  </si>
  <si>
    <t>General Industrial (Liquid) Painter</t>
  </si>
  <si>
    <t>PCS/Q5109</t>
  </si>
  <si>
    <t>Protective and Marine Painter</t>
  </si>
  <si>
    <t>Sales Associate</t>
  </si>
  <si>
    <t>Housekeeping Attendant (Manual Cleaning)</t>
  </si>
  <si>
    <t>Food &amp; Beverage Service-Steward</t>
  </si>
  <si>
    <t>Plumbing</t>
  </si>
  <si>
    <t>PSC/Q0104</t>
  </si>
  <si>
    <t>Plumber General</t>
  </si>
  <si>
    <t>PSC/Q0302</t>
  </si>
  <si>
    <t>Plumbing Products Sales Officer</t>
  </si>
  <si>
    <t>PSC/Q0303</t>
  </si>
  <si>
    <t>Plumbing After Sales Service</t>
  </si>
  <si>
    <t>Power</t>
  </si>
  <si>
    <t>PSS/Q0101</t>
  </si>
  <si>
    <t>Technical Helper (Distribution)</t>
  </si>
  <si>
    <t>no</t>
  </si>
  <si>
    <t>PSS/Q0102</t>
  </si>
  <si>
    <t>Distribution Lineman</t>
  </si>
  <si>
    <t>PSS/Q0103</t>
  </si>
  <si>
    <t>Senior Lineman Distribution</t>
  </si>
  <si>
    <t>PSS/Q0107</t>
  </si>
  <si>
    <t>Consumer Energy Meter Technician</t>
  </si>
  <si>
    <t>PSS/Q3001</t>
  </si>
  <si>
    <t>Assistant Electricity Meter Reader, Billing &amp; Cash Collector</t>
  </si>
  <si>
    <t>PSS/Q3002</t>
  </si>
  <si>
    <t>Attendant Sub-Station (66/11,33/11 KV)-Power Distribution</t>
  </si>
  <si>
    <t>PSS/Q3003</t>
  </si>
  <si>
    <t>Technician – Distribution Transformer Repair</t>
  </si>
  <si>
    <t>PSS/Q6003</t>
  </si>
  <si>
    <t>Assistant Technician - Street Lighting Solutions (Installation &amp; Maintenance)</t>
  </si>
  <si>
    <t>Retail</t>
  </si>
  <si>
    <t>RAS/Q0103</t>
  </si>
  <si>
    <t xml:space="preserve">Retail Trainee Associate </t>
  </si>
  <si>
    <t>Yes (Provided if the classroom size is 300 sq. ft. then the Hybrid room will be atleast 360 sq. ft as per NSDC notification)</t>
  </si>
  <si>
    <t>RAS/Q0104</t>
  </si>
  <si>
    <t xml:space="preserve">Retail Sales Associate </t>
  </si>
  <si>
    <t>RAS/Q0604</t>
  </si>
  <si>
    <t>Distributor Salesman</t>
  </si>
  <si>
    <t>Rubber</t>
  </si>
  <si>
    <t>RSC/Q0101</t>
  </si>
  <si>
    <t>Mill Operator</t>
  </si>
  <si>
    <t>RSC/Q0205</t>
  </si>
  <si>
    <t xml:space="preserve">Compression Moulding Operator </t>
  </si>
  <si>
    <t>RSC/Q0207</t>
  </si>
  <si>
    <t xml:space="preserve">Injection Moulding Operator </t>
  </si>
  <si>
    <t>RSC/Q0211</t>
  </si>
  <si>
    <t>Pneumatic Tyre Moulding Operator</t>
  </si>
  <si>
    <t>RSC/Q0831</t>
  </si>
  <si>
    <t>Junior Rubber Technician / Technical Assistant</t>
  </si>
  <si>
    <t>RSC/Q6005</t>
  </si>
  <si>
    <t xml:space="preserve">Rubber Nursery Worker - General </t>
  </si>
  <si>
    <t>Practical Training will be done on Rubber Nurseries</t>
  </si>
  <si>
    <t>RSC/Q6103</t>
  </si>
  <si>
    <t>Latex Harvest Technician (Tapper)</t>
  </si>
  <si>
    <t>Practical Training will be done on Rubber estates with Rubber Tress</t>
  </si>
  <si>
    <t>RSC/Q6107</t>
  </si>
  <si>
    <t>General Worker - Rubber Plantation</t>
  </si>
  <si>
    <t xml:space="preserve">Security </t>
  </si>
  <si>
    <t>Unarmed Security Guard</t>
  </si>
  <si>
    <t>SSS/Q0201</t>
  </si>
  <si>
    <t>Armed Security Guard</t>
  </si>
  <si>
    <t>SSS/Q0301</t>
  </si>
  <si>
    <t>Security Supervisor</t>
  </si>
  <si>
    <t>SSS/Q0401</t>
  </si>
  <si>
    <t>Personal Security Officer</t>
  </si>
  <si>
    <t>SSS/Q0501</t>
  </si>
  <si>
    <t>CCTV Supervisor</t>
  </si>
  <si>
    <t>SSS/Q0601</t>
  </si>
  <si>
    <t>Security Officer</t>
  </si>
  <si>
    <t>SSS/Q0701</t>
  </si>
  <si>
    <t>Assignment Manager</t>
  </si>
  <si>
    <t>Sports, Physical Education, Fitness &amp; Leisure Skills Council</t>
  </si>
  <si>
    <t>SPF/Q1102</t>
  </si>
  <si>
    <t>Fitness Trainer</t>
  </si>
  <si>
    <t xml:space="preserve">NA </t>
  </si>
  <si>
    <t>SPF/Q1103</t>
  </si>
  <si>
    <t>Sports Masseur</t>
  </si>
  <si>
    <t>SPF/Q1104</t>
  </si>
  <si>
    <t>Life Guard -Pool</t>
  </si>
  <si>
    <t>Telecom Sector Skill Council</t>
  </si>
  <si>
    <t>TEL/Q0100</t>
  </si>
  <si>
    <t>Customer Care Executive (Call Centre)</t>
  </si>
  <si>
    <t>TEL/Q0101</t>
  </si>
  <si>
    <t>Customer Care Executive (Relationship Centre)</t>
  </si>
  <si>
    <t>TEL/Q0200</t>
  </si>
  <si>
    <t>Field Sales Executive</t>
  </si>
  <si>
    <t>TEL/Q0201</t>
  </si>
  <si>
    <t>Sales Executive broadband</t>
  </si>
  <si>
    <t>TEL/Q2100</t>
  </si>
  <si>
    <t>Distributor Sales Representative</t>
  </si>
  <si>
    <t>TEL/Q2101</t>
  </si>
  <si>
    <t>In-Store Promoter</t>
  </si>
  <si>
    <t>TEL/Q2201</t>
  </si>
  <si>
    <t>Handset Repair Engineer</t>
  </si>
  <si>
    <t>TEL/Q2300</t>
  </si>
  <si>
    <t>Telecom Terminal Equipment Application Developer (Android Application)</t>
  </si>
  <si>
    <t>TEL/Q4100</t>
  </si>
  <si>
    <t>Tower Technician</t>
  </si>
  <si>
    <t>TEL/Q6401</t>
  </si>
  <si>
    <t>Optical Fiber Technician</t>
  </si>
  <si>
    <t>Textile SSC</t>
  </si>
  <si>
    <t>TSC/Q0101</t>
  </si>
  <si>
    <t>Blowroom Operator</t>
  </si>
  <si>
    <t>TSC/Q0102</t>
  </si>
  <si>
    <t>Carding Operator</t>
  </si>
  <si>
    <t>TSC/Q0103</t>
  </si>
  <si>
    <t>Combing Preparatory operator</t>
  </si>
  <si>
    <t>TSC/Q0104</t>
  </si>
  <si>
    <t>Combing operator</t>
  </si>
  <si>
    <t>TSC/Q0105</t>
  </si>
  <si>
    <t>Drawframe Operator</t>
  </si>
  <si>
    <t>TSC/Q0106</t>
  </si>
  <si>
    <t>Speed Frame Operator – Tenter &amp; Doffer</t>
  </si>
  <si>
    <t>TSC/Q0201</t>
  </si>
  <si>
    <t>Ring Frame Tenter</t>
  </si>
  <si>
    <t>TSC/Q0202</t>
  </si>
  <si>
    <t>Ring Frame Doffer</t>
  </si>
  <si>
    <t>TSC/Q0203</t>
  </si>
  <si>
    <t>Open-End Spinning Tenter</t>
  </si>
  <si>
    <t>TSC/Q0301</t>
  </si>
  <si>
    <t>Autoconer Tenter</t>
  </si>
  <si>
    <t>TSC/Q0302</t>
  </si>
  <si>
    <t>Cone Winding Operator - Manual &amp; Assembly Winding</t>
  </si>
  <si>
    <t>TSC/Q0303</t>
  </si>
  <si>
    <t>TFO Tenter</t>
  </si>
  <si>
    <t>TSC/Q0401</t>
  </si>
  <si>
    <t>Fitter – Spinning Preparatory</t>
  </si>
  <si>
    <t>TSC/Q0402</t>
  </si>
  <si>
    <t>Fitter - Ring Spinning</t>
  </si>
  <si>
    <t>TSC/Q0403</t>
  </si>
  <si>
    <t>Fitter - Post Spinning</t>
  </si>
  <si>
    <t>TSC/Q0501</t>
  </si>
  <si>
    <t>Packing Checker</t>
  </si>
  <si>
    <t>TSC/Q2101</t>
  </si>
  <si>
    <t>Warper - Direct Warping Machine</t>
  </si>
  <si>
    <t>TSC/Q2102</t>
  </si>
  <si>
    <t>Size Mixer</t>
  </si>
  <si>
    <t>TSC/Q2103</t>
  </si>
  <si>
    <t>Sizing Machine Operator</t>
  </si>
  <si>
    <t>TSC/Q2201</t>
  </si>
  <si>
    <t>Automatic shuttle loom operator</t>
  </si>
  <si>
    <t>TSC/Q2202</t>
  </si>
  <si>
    <t>Shuttleless Loom Weaver - Projectile</t>
  </si>
  <si>
    <t>TSC/Q2203</t>
  </si>
  <si>
    <t>Shuttleless Loom Weaver - Rapier</t>
  </si>
  <si>
    <t>TSC/Q2204</t>
  </si>
  <si>
    <t>Shuttleless Loom Weaver - Airjet</t>
  </si>
  <si>
    <t>TSC/Q2205</t>
  </si>
  <si>
    <t>Knotting Machine Operator</t>
  </si>
  <si>
    <t>TSC/Q2206</t>
  </si>
  <si>
    <t>Pirn Winding Machine Operator</t>
  </si>
  <si>
    <t>TSC/Q2207</t>
  </si>
  <si>
    <t>Shuttle less loom weaver - water jet</t>
  </si>
  <si>
    <t>TSC/Q2208</t>
  </si>
  <si>
    <t>Power Loom Operator</t>
  </si>
  <si>
    <t>TSC/Q2301</t>
  </si>
  <si>
    <t>Fabric Checker</t>
  </si>
  <si>
    <t>TSC/Q2302</t>
  </si>
  <si>
    <t>Fabric Mender</t>
  </si>
  <si>
    <t>TSC/Q2401</t>
  </si>
  <si>
    <t>Fitter – Weaving Preparatory</t>
  </si>
  <si>
    <t>TSC/Q2402</t>
  </si>
  <si>
    <t>Fitter - Autoloom Weaving Machine</t>
  </si>
  <si>
    <t>TSC/Q2403</t>
  </si>
  <si>
    <t>Fitter - Shuttleless Weaving Machine: Rapier</t>
  </si>
  <si>
    <t>TSC/Q2404</t>
  </si>
  <si>
    <t>Fitter - Shuttleless Weaving Machine: Projectile</t>
  </si>
  <si>
    <t>TSC/Q2405</t>
  </si>
  <si>
    <t>Fitter - Shuttleless Weaving Machine: Air-Jet</t>
  </si>
  <si>
    <t>TSC/Q2406</t>
  </si>
  <si>
    <t>Oiler - Weaving Machine</t>
  </si>
  <si>
    <t>TSC/Q2407</t>
  </si>
  <si>
    <t>Shutttle less loom Fitter - water jet</t>
  </si>
  <si>
    <t>TSC/Q2601</t>
  </si>
  <si>
    <t>Beam Carrier - Loader</t>
  </si>
  <si>
    <t>TSC/Q4101</t>
  </si>
  <si>
    <t>Knitting Machine Operator – Circular Knitting</t>
  </si>
  <si>
    <t>TSC/Q4102</t>
  </si>
  <si>
    <t>Knitting Machine Operator – Flat Bed Knitting</t>
  </si>
  <si>
    <t>TSC/Q4103</t>
  </si>
  <si>
    <t>Knitting Machine Operator – Warp Knitting</t>
  </si>
  <si>
    <t>TSC/Q4201</t>
  </si>
  <si>
    <t>Knitting Machine Fitter</t>
  </si>
  <si>
    <t>TSC/Q5101</t>
  </si>
  <si>
    <t>Singeing &amp; Desizing machine operator</t>
  </si>
  <si>
    <t>TSC/Q5102</t>
  </si>
  <si>
    <t>Continuous Range Operator</t>
  </si>
  <si>
    <t>TSC/Q5201</t>
  </si>
  <si>
    <t>Jigger Machine Operator</t>
  </si>
  <si>
    <t>TSC/Q5202</t>
  </si>
  <si>
    <t>Soft Flow Dyeing Machine Operator</t>
  </si>
  <si>
    <t>TSC/Q5203</t>
  </si>
  <si>
    <t>Package Dyeing Machine Operator</t>
  </si>
  <si>
    <t>TSC/Q5204</t>
  </si>
  <si>
    <t>Printing Machine operator</t>
  </si>
  <si>
    <t>TSC/Q5205</t>
  </si>
  <si>
    <t>Dyestuff &amp; Chemical Preparation Operator</t>
  </si>
  <si>
    <t>TSC/Q5206</t>
  </si>
  <si>
    <t>Screen Preparatory Operator</t>
  </si>
  <si>
    <t>TSC/Q5301</t>
  </si>
  <si>
    <t>Washing Range Operator</t>
  </si>
  <si>
    <t>TSC/Q5302</t>
  </si>
  <si>
    <t>Drying Range Machine Operator</t>
  </si>
  <si>
    <t>TSC/Q5401</t>
  </si>
  <si>
    <t>TSC/Q5402</t>
  </si>
  <si>
    <t>Calendaring Machine Operator</t>
  </si>
  <si>
    <t>TSC/Q5403</t>
  </si>
  <si>
    <t>Finishing Machine Operator (Zero-Zero/Compacting)</t>
  </si>
  <si>
    <t>TSC/Q5501</t>
  </si>
  <si>
    <t>Balloon Squeezer Machine Operator</t>
  </si>
  <si>
    <t>TSC/Q5502</t>
  </si>
  <si>
    <t>Relax Dryer Operator</t>
  </si>
  <si>
    <t>TSC/Q5503</t>
  </si>
  <si>
    <t>TSC/Q5601</t>
  </si>
  <si>
    <t>Folding Machine Operator</t>
  </si>
  <si>
    <t>TSC/Q5701</t>
  </si>
  <si>
    <t>Fitter - Processing</t>
  </si>
  <si>
    <t>TSC/Q7201</t>
  </si>
  <si>
    <t>Hank dyer</t>
  </si>
  <si>
    <t>TSC/Q7301</t>
  </si>
  <si>
    <t>TSC/Q7302</t>
  </si>
  <si>
    <t>Warper</t>
  </si>
  <si>
    <t>TSC/Q7303</t>
  </si>
  <si>
    <t>Two shaft Handloom Weaver</t>
  </si>
  <si>
    <t>TSC/Q7306</t>
  </si>
  <si>
    <t>Jacquard weaver - Handloom</t>
  </si>
  <si>
    <t>TSC/Q7401</t>
  </si>
  <si>
    <t>Card Puncher (Automatic Machine)</t>
  </si>
  <si>
    <t>TSC/Q7403</t>
  </si>
  <si>
    <t>Textile Designer - Handloom Jacquard</t>
  </si>
  <si>
    <t>TSC/Q7502</t>
  </si>
  <si>
    <t>Jacquard Harness Builder</t>
  </si>
  <si>
    <t>Tourism &amp; Hospitality</t>
  </si>
  <si>
    <t>THC/Q0301</t>
  </si>
  <si>
    <t>F &amp; B Service: Steward</t>
  </si>
  <si>
    <t>THC/Q0102</t>
  </si>
  <si>
    <t>Front Office Associate</t>
  </si>
  <si>
    <t>THC/Q0103</t>
  </si>
  <si>
    <t>Bell Captain</t>
  </si>
  <si>
    <t>THC/Q0104</t>
  </si>
  <si>
    <t>Bell Boy</t>
  </si>
  <si>
    <t>THC/Q0106</t>
  </si>
  <si>
    <t>Duty Manager</t>
  </si>
  <si>
    <t>THC/Q0108</t>
  </si>
  <si>
    <t>Guest Relations Manager</t>
  </si>
  <si>
    <t>THC/Q0109</t>
  </si>
  <si>
    <t>Front Office Executive</t>
  </si>
  <si>
    <t>THC/Q0201</t>
  </si>
  <si>
    <t>Housekeeping Supervisor</t>
  </si>
  <si>
    <t>THC/Q0202</t>
  </si>
  <si>
    <t xml:space="preserve">Room Attendant </t>
  </si>
  <si>
    <t>THC/Q0203</t>
  </si>
  <si>
    <t xml:space="preserve">House Keeping Attendant (Manual Cleaning) </t>
  </si>
  <si>
    <t>THC/Q0205</t>
  </si>
  <si>
    <t>Laundry Machine Operator</t>
  </si>
  <si>
    <t>THC/Q0207</t>
  </si>
  <si>
    <t>Housekeeping Manager</t>
  </si>
  <si>
    <t>THC/Q0208</t>
  </si>
  <si>
    <t>Housekeeping Executive</t>
  </si>
  <si>
    <t>THC/Q0302</t>
  </si>
  <si>
    <t>Bartender</t>
  </si>
  <si>
    <t>THC/Q0305</t>
  </si>
  <si>
    <t>Outlet Manager</t>
  </si>
  <si>
    <t>THC/Q0306</t>
  </si>
  <si>
    <t>Captain</t>
  </si>
  <si>
    <t>THC/Q0401</t>
  </si>
  <si>
    <t>Kitchen Steward</t>
  </si>
  <si>
    <t>THC/Q0403</t>
  </si>
  <si>
    <t>Sous Chef</t>
  </si>
  <si>
    <t>THC/Q0404</t>
  </si>
  <si>
    <t>Chef-de-partie</t>
  </si>
  <si>
    <t>THC/Q0405</t>
  </si>
  <si>
    <t>Commi 1</t>
  </si>
  <si>
    <t>THC/Q0406</t>
  </si>
  <si>
    <t>Commis Chef</t>
  </si>
  <si>
    <t>THC/Q0501</t>
  </si>
  <si>
    <t>Guest House Caretaker</t>
  </si>
  <si>
    <t>THC/Q2701</t>
  </si>
  <si>
    <t>Dishwasher</t>
  </si>
  <si>
    <t>THC/Q2901</t>
  </si>
  <si>
    <t>Order Taker-Home Delivery</t>
  </si>
  <si>
    <t>THC/Q2902</t>
  </si>
  <si>
    <t xml:space="preserve">Home delivery boy </t>
  </si>
  <si>
    <t>THC/Q2903</t>
  </si>
  <si>
    <t>Counter Sales Executive</t>
  </si>
  <si>
    <t>THC/Q3001</t>
  </si>
  <si>
    <t>Tandoor Cook</t>
  </si>
  <si>
    <t>THC/Q3006</t>
  </si>
  <si>
    <t xml:space="preserve">Multi Cuisine Cook </t>
  </si>
  <si>
    <t>THC/Q4202</t>
  </si>
  <si>
    <t>Tour Vehicle Driver</t>
  </si>
  <si>
    <t>THC/Q4205</t>
  </si>
  <si>
    <t>Meet &amp; Greet officer</t>
  </si>
  <si>
    <t>THC/Q4301</t>
  </si>
  <si>
    <t>Travel Insurance Executive</t>
  </si>
  <si>
    <t>THC/Q4302</t>
  </si>
  <si>
    <t>Ticketing Consultant</t>
  </si>
  <si>
    <t>THC/Q4303</t>
  </si>
  <si>
    <t>Visa Assistance Consultant</t>
  </si>
  <si>
    <t>THC/Q4402</t>
  </si>
  <si>
    <t>Tour Escort</t>
  </si>
  <si>
    <t>THC/Q4404</t>
  </si>
  <si>
    <t>Travel Consultant</t>
  </si>
  <si>
    <t>THC/Q5601</t>
  </si>
  <si>
    <t>Procurement Executive (FM)</t>
  </si>
  <si>
    <t>THC/Q5701</t>
  </si>
  <si>
    <t>Surface Polisher</t>
  </si>
  <si>
    <t>THC/Q5703</t>
  </si>
  <si>
    <t>Cleaner – Carpet and Chair</t>
  </si>
  <si>
    <t>THC/Q5708</t>
  </si>
  <si>
    <t>Facility Management Executive</t>
  </si>
  <si>
    <t>THC/Q5802</t>
  </si>
  <si>
    <t>Water Tank Cleaner</t>
  </si>
  <si>
    <t>THSC/Q3007</t>
  </si>
  <si>
    <t>Street Food Vendor</t>
  </si>
  <si>
    <t>ASC/Q0101</t>
  </si>
  <si>
    <t>Territory Sales Manager (Retail)</t>
  </si>
  <si>
    <t>ASC/Q0102</t>
  </si>
  <si>
    <t>Key Accounts Sales Manager</t>
  </si>
  <si>
    <t>ASC/Q0103</t>
  </si>
  <si>
    <t>Regional Sales Manager</t>
  </si>
  <si>
    <t>Level 7</t>
  </si>
  <si>
    <t>ASC/Q0201</t>
  </si>
  <si>
    <t>Sales Training Manager</t>
  </si>
  <si>
    <t>Level 6</t>
  </si>
  <si>
    <t>ASC/Q0203</t>
  </si>
  <si>
    <t>Commercial Executive / Officer</t>
  </si>
  <si>
    <t>ASC/Q0204</t>
  </si>
  <si>
    <t>"Commercial Manager  (Zonal/ Regional)"</t>
  </si>
  <si>
    <t>ASC/Q0503</t>
  </si>
  <si>
    <t>Product / Brand Manager</t>
  </si>
  <si>
    <t>ASC/Q0605</t>
  </si>
  <si>
    <t>Area Parts Manager</t>
  </si>
  <si>
    <t>ASC/Q0901</t>
  </si>
  <si>
    <t xml:space="preserve">Service Office Executive </t>
  </si>
  <si>
    <t>ASC/Q1003</t>
  </si>
  <si>
    <t>Sales Consultant (Pre-owned Vehicles)</t>
  </si>
  <si>
    <t>level 6</t>
  </si>
  <si>
    <t>ASC/Q1005</t>
  </si>
  <si>
    <t>Sales consultant (Retail)</t>
  </si>
  <si>
    <t>Level 5</t>
  </si>
  <si>
    <t>ASC/Q1007</t>
  </si>
  <si>
    <t>Automotive Sales Lead (Retail )</t>
  </si>
  <si>
    <t>ASC/Q1107</t>
  </si>
  <si>
    <t>PDI Supervisor</t>
  </si>
  <si>
    <t>ASC/Q1405</t>
  </si>
  <si>
    <t>Auto Body Technician Level 4</t>
  </si>
  <si>
    <t>ASC/Q1406</t>
  </si>
  <si>
    <t>Repair Painter Auto body L 4</t>
  </si>
  <si>
    <t>ASC/Q1407</t>
  </si>
  <si>
    <t>Repair Painter- Auto body L 3</t>
  </si>
  <si>
    <t>Level 3</t>
  </si>
  <si>
    <t>ASC/Q1409</t>
  </si>
  <si>
    <t>Automotive Engine Repair Technician Level 4</t>
  </si>
  <si>
    <t>Level 4</t>
  </si>
  <si>
    <t>ASC/Q1410</t>
  </si>
  <si>
    <t>Auto Body Technician Level 3</t>
  </si>
  <si>
    <t>ASC/Q1414</t>
  </si>
  <si>
    <t>Brake Specialist</t>
  </si>
  <si>
    <t>ASC/Q1415</t>
  </si>
  <si>
    <t>Clutch Specialist</t>
  </si>
  <si>
    <t>ASC/Q1416</t>
  </si>
  <si>
    <t>AC Specialist</t>
  </si>
  <si>
    <t>ASC/Q1502</t>
  </si>
  <si>
    <t>Spare Parts Operations Executive Level 5</t>
  </si>
  <si>
    <t>ASC/Q1701</t>
  </si>
  <si>
    <t>Sales Officer (Auto Components)</t>
  </si>
  <si>
    <t>ASC/Q1801</t>
  </si>
  <si>
    <t>Sales Representative</t>
  </si>
  <si>
    <t>level 5</t>
  </si>
  <si>
    <t>ASC/Q2101</t>
  </si>
  <si>
    <t>Sales officer (Auto Insurance)</t>
  </si>
  <si>
    <t>ASC/Q3102</t>
  </si>
  <si>
    <t>Welding Technician Level 3</t>
  </si>
  <si>
    <t>LEVEL 3</t>
  </si>
  <si>
    <t>ASC/Q3201</t>
  </si>
  <si>
    <t>Foundry Assistant/ Casting Assistant</t>
  </si>
  <si>
    <t>Level 2</t>
  </si>
  <si>
    <t>ASC/Q3501</t>
  </si>
  <si>
    <t>CNC Operator / Machining Technician L3</t>
  </si>
  <si>
    <t>Lab Size 1 No. ( 300 Sqft)</t>
  </si>
  <si>
    <t>ASC/Q3502</t>
  </si>
  <si>
    <t>Machining Assistant</t>
  </si>
  <si>
    <t>ASC/Q6804</t>
  </si>
  <si>
    <t xml:space="preserve">Maintenance Technician -Electrical- L3 </t>
  </si>
  <si>
    <t>ASC/Q6805</t>
  </si>
  <si>
    <t xml:space="preserve">Maintenance Technician -Mechanical- L3 </t>
  </si>
  <si>
    <t>ASC/Q6806</t>
  </si>
  <si>
    <t>Maintenance Assistant</t>
  </si>
  <si>
    <t>ASC/Q8402</t>
  </si>
  <si>
    <t>Vehicle test Driver</t>
  </si>
  <si>
    <t>ASC/Q9701</t>
  </si>
  <si>
    <t>Driving Assistant</t>
  </si>
  <si>
    <t>ASC/Q9702</t>
  </si>
  <si>
    <t>Light motor Vehicle Driver Level 3</t>
  </si>
  <si>
    <t>ASC/Q9706</t>
  </si>
  <si>
    <t>Ambulance Driver</t>
  </si>
  <si>
    <t>ASC/Q9708</t>
  </si>
  <si>
    <t>Driver Trainer</t>
  </si>
  <si>
    <t>ASC/Q9710</t>
  </si>
  <si>
    <t>2W- Delivery  Associate</t>
  </si>
  <si>
    <t>ASC/Q9711</t>
  </si>
  <si>
    <t>CHAUFFEUR</t>
  </si>
  <si>
    <t>ASC/Q3203</t>
  </si>
  <si>
    <t>Melting assistant /Helper</t>
  </si>
  <si>
    <t>ASC/Q3401</t>
  </si>
  <si>
    <t>Press Shop helper</t>
  </si>
  <si>
    <t>HSS/Q7701</t>
  </si>
  <si>
    <t>Hybrid allowed</t>
  </si>
  <si>
    <t>MIN/Q0202</t>
  </si>
  <si>
    <t>Rig Mounted Drill Operator</t>
  </si>
  <si>
    <t>MIN/Q0209</t>
  </si>
  <si>
    <t>MIN/Q0411</t>
  </si>
  <si>
    <t>Dewatering Pump Operator</t>
  </si>
  <si>
    <t>MIN/Q0412</t>
  </si>
  <si>
    <t>Gas Detector</t>
  </si>
  <si>
    <t>MIN/Q0201</t>
  </si>
  <si>
    <t>Mazdoor / Helper</t>
  </si>
  <si>
    <t>MIN/Q0204</t>
  </si>
  <si>
    <t>MIN/Q0413</t>
  </si>
  <si>
    <t>Haulage Operator</t>
  </si>
  <si>
    <t>MIN/Q0414</t>
  </si>
  <si>
    <t>Banksman</t>
  </si>
  <si>
    <t>MIN/Q0417</t>
  </si>
  <si>
    <t>Roof Bolter</t>
  </si>
  <si>
    <t>MIN/Q0418</t>
  </si>
  <si>
    <t>MIN/Q0421</t>
  </si>
  <si>
    <t>MIN/Q0426</t>
  </si>
  <si>
    <t>Assistant Mine Surveyor</t>
  </si>
  <si>
    <t>MIN/Q0419</t>
  </si>
  <si>
    <t>MIN/Q0420</t>
  </si>
  <si>
    <t>Winding Engine Operator</t>
  </si>
  <si>
    <t>MIN/Q0422</t>
  </si>
  <si>
    <t>MIN/Q0424</t>
  </si>
  <si>
    <t>Mine Machinist</t>
  </si>
  <si>
    <t>MIN/Q0427</t>
  </si>
  <si>
    <t>Mining Mate</t>
  </si>
  <si>
    <t>MIN/Q0431</t>
  </si>
  <si>
    <t>MIN/Q0432</t>
  </si>
  <si>
    <t>Jumbo Operator</t>
  </si>
  <si>
    <t>MIN/Q0434</t>
  </si>
  <si>
    <t>Ore Processing Operator</t>
  </si>
  <si>
    <t>MIN/Q0435</t>
  </si>
  <si>
    <t>Strata Monitoring Operator</t>
  </si>
  <si>
    <t>MIN/Q0436</t>
  </si>
  <si>
    <t>Reclamation Supervisor</t>
  </si>
  <si>
    <t>MIN/Q0438</t>
  </si>
  <si>
    <t>MIN/Q0439</t>
  </si>
  <si>
    <t>Fireman</t>
  </si>
  <si>
    <t>MIN/Q0440</t>
  </si>
  <si>
    <t>Sports SSC</t>
  </si>
  <si>
    <t>SPF/Q1101</t>
  </si>
  <si>
    <t>Sports Coach</t>
  </si>
  <si>
    <t>Availability of open Ground is essential</t>
  </si>
  <si>
    <t>THC/ Q3303</t>
  </si>
  <si>
    <t>Kitchen Helper</t>
  </si>
  <si>
    <t>Strategic Manufacturing Sector Skill Council</t>
  </si>
  <si>
    <t>SMC/Q3101</t>
  </si>
  <si>
    <t xml:space="preserve">Pipefitter  Ship Building </t>
  </si>
  <si>
    <t xml:space="preserve">Yes </t>
  </si>
  <si>
    <t>SMC/Q7601</t>
  </si>
  <si>
    <t xml:space="preserve">Engineer Inst  Comm (Fire Fighting and Safety System) </t>
  </si>
  <si>
    <t>PWD/SSC/Q2212</t>
  </si>
  <si>
    <t>PWD/SSC/Q2211</t>
  </si>
  <si>
    <t xml:space="preserve">• Practical &amp; skill training can also be conducted in lab.
• 10 SFT per candidate is recommended.
• Possible combinations: 
      10 x 30;
      15 x 20;
      25 x 12;
</t>
  </si>
  <si>
    <t>Swimming pool 
164 X 60 sqft</t>
  </si>
  <si>
    <t>Swimming pool</t>
  </si>
  <si>
    <t>(Column G) 
Is there any Additional Training Area required (apart from Lab or Classroom )
If Yes, Give details</t>
  </si>
  <si>
    <t>Aerospace &amp; Aviation</t>
  </si>
  <si>
    <t>AAS/Q0102</t>
  </si>
  <si>
    <t>Airline High Lift Truck Operator</t>
  </si>
  <si>
    <t>300 Sq Ft &amp; above</t>
  </si>
  <si>
    <t>AAS/Q0103</t>
  </si>
  <si>
    <t>Airline Cargo Assistant</t>
  </si>
  <si>
    <t>Min 2000 sq ft</t>
  </si>
  <si>
    <t>AAS/Q0104</t>
  </si>
  <si>
    <t>Airline Baggage Handler</t>
  </si>
  <si>
    <t>AAS/Q0301</t>
  </si>
  <si>
    <t>Airline Customer Service Executive</t>
  </si>
  <si>
    <t>***</t>
  </si>
  <si>
    <t>AAS/Q0601</t>
  </si>
  <si>
    <t>Airline Security Executive</t>
  </si>
  <si>
    <t>AAS/Q0603</t>
  </si>
  <si>
    <t>Flight Dispatcher</t>
  </si>
  <si>
    <t>AAS/Q0604</t>
  </si>
  <si>
    <t>Airline flight load controller</t>
  </si>
  <si>
    <t>AAS/Q0302</t>
  </si>
  <si>
    <t>Airline Reservation Agent</t>
  </si>
  <si>
    <t>___</t>
  </si>
  <si>
    <t>AAS/Q0602</t>
  </si>
  <si>
    <t>Airline Ramp Executive</t>
  </si>
  <si>
    <t>AAS/Q0605</t>
  </si>
  <si>
    <t>Airline Cabin Crew</t>
  </si>
  <si>
    <t>AAS/Q0606</t>
  </si>
  <si>
    <t>Airline First Officer</t>
  </si>
  <si>
    <t>AAS/Q0608</t>
  </si>
  <si>
    <t>Airline Revenue Management Analyst</t>
  </si>
  <si>
    <t>AAS/Q0609</t>
  </si>
  <si>
    <t>Airline Network Planning Analyst</t>
  </si>
  <si>
    <t>AAS/Q0610</t>
  </si>
  <si>
    <t>Airline Senior ULD staff</t>
  </si>
  <si>
    <t>AAS/Q0702</t>
  </si>
  <si>
    <t>Airline Pushback Operator</t>
  </si>
  <si>
    <t>AAS/Q0703</t>
  </si>
  <si>
    <t>Other Equipment Operator</t>
  </si>
  <si>
    <t>AAS/Q0704</t>
  </si>
  <si>
    <t>Airline Forklift Operator</t>
  </si>
  <si>
    <t>AAS/Q0801</t>
  </si>
  <si>
    <t>Airline Technical Publication Executive</t>
  </si>
  <si>
    <t>AAS/Q0802</t>
  </si>
  <si>
    <t>Airlines Ground Support Equipment Mechanic</t>
  </si>
  <si>
    <t>BWS/Q2201</t>
  </si>
  <si>
    <t>Yoga Instructor</t>
  </si>
  <si>
    <t>IASC</t>
  </si>
  <si>
    <t>IAS/Q8005</t>
  </si>
  <si>
    <t>Industrial Automation Specialist</t>
  </si>
  <si>
    <t>200 Sq Ft</t>
  </si>
  <si>
    <t>IAS/Q3006</t>
  </si>
  <si>
    <t>Building Automation Specialist</t>
  </si>
  <si>
    <t>IAS/Q5001</t>
  </si>
  <si>
    <t>Calibration Technician ( Thermal)</t>
  </si>
  <si>
    <t>IAS/Q3001</t>
  </si>
  <si>
    <t>Instrumentation Technician ( Control Valve)</t>
  </si>
  <si>
    <t>IAS/Q3003</t>
  </si>
  <si>
    <t>Junior Instrumentation Technician ( Process Control)</t>
  </si>
  <si>
    <t>BWSSC</t>
  </si>
  <si>
    <t>BWS/Q2301</t>
  </si>
  <si>
    <t>Junior Wellness Neurotherapist</t>
  </si>
  <si>
    <t>225 Sq Ft</t>
  </si>
  <si>
    <t>BWS/Q3001</t>
  </si>
  <si>
    <t>Gym Assistant</t>
  </si>
  <si>
    <t>1000 Sq Ft</t>
  </si>
  <si>
    <t>Yes, practical training on equipment mandatory</t>
  </si>
  <si>
    <t>Min 3000 sq ft with an open area</t>
  </si>
  <si>
    <t>Min 2000 sq ft area</t>
  </si>
  <si>
    <t>AAS/Q2001</t>
  </si>
  <si>
    <t>Aircraft Power plant Technician</t>
  </si>
  <si>
    <t>AAS/Q2002</t>
  </si>
  <si>
    <t>Aircraft Instrument Technician</t>
  </si>
  <si>
    <t>AAS/Q2003</t>
  </si>
  <si>
    <t>Composite Repair Technician</t>
  </si>
  <si>
    <t>AAS/Q2004</t>
  </si>
  <si>
    <t>Helicopter Transmission Technician</t>
  </si>
  <si>
    <t>AAS/Q2006</t>
  </si>
  <si>
    <t>Propeller Technician</t>
  </si>
  <si>
    <t>AAS/Q2007</t>
  </si>
  <si>
    <t>FOL storage and control Technician</t>
  </si>
  <si>
    <t>AAS/Q2008</t>
  </si>
  <si>
    <t>Seat and Safety equipment technician</t>
  </si>
  <si>
    <t>AAS/Q2101</t>
  </si>
  <si>
    <t>Technical Services Engineer</t>
  </si>
  <si>
    <t>AAS/Q4101</t>
  </si>
  <si>
    <t>Airport Crash Fire Tenders and Rescue Crew</t>
  </si>
  <si>
    <t>AAS/Q4102</t>
  </si>
  <si>
    <t>Airport Fire Prevention Crew</t>
  </si>
  <si>
    <t>AAS/Q4103</t>
  </si>
  <si>
    <t>Runway Operator</t>
  </si>
  <si>
    <t>AAS/Q4104</t>
  </si>
  <si>
    <t>Airport Wildlife Management Crew</t>
  </si>
  <si>
    <t>Min 1000 sq ft</t>
  </si>
  <si>
    <t>AAS/Q4201</t>
  </si>
  <si>
    <t>Airport Safety Crew</t>
  </si>
  <si>
    <t>AAS/Q4301</t>
  </si>
  <si>
    <t>Airport Cargo Tracking and Unit Load Device (ULD) Staff</t>
  </si>
  <si>
    <t>AAS/Q4302</t>
  </si>
  <si>
    <t>Airport Cargo Operations Assistant</t>
  </si>
  <si>
    <t>AAS/Q4303</t>
  </si>
  <si>
    <t>Airport Warehouse Coordinator</t>
  </si>
  <si>
    <t>AAS/Q4401</t>
  </si>
  <si>
    <t>Airfield Ground Lighting  (AGL) Technician</t>
  </si>
  <si>
    <t>AAS/Q4402</t>
  </si>
  <si>
    <t>Airport Terminal Electrician</t>
  </si>
  <si>
    <t>AAS/Q4501</t>
  </si>
  <si>
    <t>Airport X Ray Qualified Staff</t>
  </si>
  <si>
    <t>Yes, Practical training will be undertaken in laid out garden (any type of planted garden including terrace gardens), either owned or leased. lab is not required</t>
  </si>
  <si>
    <t>Yes, Practical / demonstration area is required,  along with one installed Micro Irrigation System in the demonstration area either owned or leased, lab is not required</t>
  </si>
  <si>
    <t>Yes, demonstration area is required along with at least one installed Green House/ poly house either owned or leased, lab is not required</t>
  </si>
  <si>
    <t>Yes, Practical training will be undertaken in field  and workshop, Tractor is required along with one or two attachments either owned or leased; lab is not required</t>
  </si>
  <si>
    <t>Yes, demonstration area in terms of cultivated/ cultivable field is required with availability of at least one irrigation source  (Pond/HandPump/Well/ Canal) ; can be either owned or leased, lab is not required</t>
  </si>
  <si>
    <t>Yes,  Practical/demonstration  area in the form of Functional Dairy is required with at least 5 livestock in a covered shed, either owned or leased . lab is not required</t>
  </si>
  <si>
    <t>Yes, Practical/ demonstration area is required in the form of running poultry unit/ farm; minimum Shed area of 50ftX 50 ft with minimum 100 birds; either owned or leased</t>
  </si>
  <si>
    <t>Yes, The centre should have a demonstration/ practical farm with at least 20 animals in a covered shed, either owned or leased. Lab is also required</t>
  </si>
  <si>
    <t>Yes, Practical/ demonstration  area is required in the form of atleast one functional/ cultured Aquatic pond either owned or leased, lab is not required</t>
  </si>
  <si>
    <t>Yes, demonstration area is required in the form of cultivated/ under cultivation farm either owned or leased, lab is not required</t>
  </si>
  <si>
    <t>AGR/Q1001</t>
  </si>
  <si>
    <t>Greenhouse Fitter</t>
  </si>
  <si>
    <t>Yes, demonstration area is required along with at least all the equipment mentioned for installation of a Green House/ poly house as per the equipment list either owned or leased, Lab is not required</t>
  </si>
  <si>
    <t>AGR/Q1102</t>
  </si>
  <si>
    <t>Harvesting Machine Operator</t>
  </si>
  <si>
    <t xml:space="preserve">Yes. Practical training will be undertaken in field and workshop; Any relevant Farm Machinery (one Harvestor with at least one attachment) is required. </t>
  </si>
  <si>
    <t>AGR/Q1108</t>
  </si>
  <si>
    <t>Tractor Mechanic</t>
  </si>
  <si>
    <t>AGR/Q1103</t>
  </si>
  <si>
    <t xml:space="preserve">Agriculture Machinery Operator </t>
  </si>
  <si>
    <t>Yes, Practical training will be undertaken in field and workshop; Any relevant Agriculture Machinery is required along with one or two attachments</t>
  </si>
  <si>
    <t>AGR/Q1104</t>
  </si>
  <si>
    <t>Irrigation Service Technician</t>
  </si>
  <si>
    <t>Yes, Practical / demonstration area is required,  along with any one Irrigation System (Drip/ Sprinkler/ Pump set) in the demonstration area either owned or leased, lab is not required</t>
  </si>
  <si>
    <t>AGR/Q1105</t>
  </si>
  <si>
    <t>Operator-Reaper Thresher and Crop Residue Machinery</t>
  </si>
  <si>
    <t>Yes, Practical training will be undertaken in field and workshop; Any relevant Farm Machinery (Reaper &amp; thresher) is required</t>
  </si>
  <si>
    <t>AGR/Q1106</t>
  </si>
  <si>
    <t>Service &amp; Maintenance Technician- Farm Machinery</t>
  </si>
  <si>
    <t>Yes, Practical training will be undertaken in field and workshop; Any relevant Farm Machinery is required</t>
  </si>
  <si>
    <t>AGR/Q1112</t>
  </si>
  <si>
    <t>Agro Service Centre/Custom Hiring Entrepreneur</t>
  </si>
  <si>
    <t>Practical training will be done in laboratories</t>
  </si>
  <si>
    <t>AGR/Q1202</t>
  </si>
  <si>
    <t>Pesticide and fertilizer applicator</t>
  </si>
  <si>
    <t>Yes, demonstration area in terms of field with standing crops or orchards is required either owned or leased, lab is not required</t>
  </si>
  <si>
    <t>AGR/Q7501</t>
  </si>
  <si>
    <t>Supply Chain Field Assistant</t>
  </si>
  <si>
    <t>Additional demonstration area is not required for the job role</t>
  </si>
  <si>
    <t>AGR/Q7503</t>
  </si>
  <si>
    <t xml:space="preserve">Yes,  cold storage is required. </t>
  </si>
  <si>
    <t>AGR/Q7502</t>
  </si>
  <si>
    <t>Warehouse Worker</t>
  </si>
  <si>
    <t xml:space="preserve">Yes,  Warehouse is required. </t>
  </si>
  <si>
    <t>AGR/Q7504</t>
  </si>
  <si>
    <t>Ripening chamber operator</t>
  </si>
  <si>
    <t>Yes, Any ripening chamber is required</t>
  </si>
  <si>
    <t>AGR/ Q0503</t>
  </si>
  <si>
    <t>Coconut Grower</t>
  </si>
  <si>
    <t>Yes,  Practical training will be undertaken in any cultivable land, preferably coastal belt</t>
  </si>
  <si>
    <t>AGR/ Q0504</t>
  </si>
  <si>
    <t>Friends of Coconut Tree</t>
  </si>
  <si>
    <t>Yes, Practical training will be undertaken in area with presence of Coconut Planation with atleast 20 matured coconut palm trees</t>
  </si>
  <si>
    <t>AGR/ Q0303</t>
  </si>
  <si>
    <t>Citrus crop Grower</t>
  </si>
  <si>
    <t>Yes, Practical training will be undertaken in any cultivable land / Orchard as per local suitability</t>
  </si>
  <si>
    <t>AGR/Q0305</t>
  </si>
  <si>
    <t>Vineyard Worker</t>
  </si>
  <si>
    <t xml:space="preserve"> Yes, Practical training will be undertaken in any cultivable land / grape field</t>
  </si>
  <si>
    <t>AGR/Q0304</t>
  </si>
  <si>
    <t>Vineyard Grower</t>
  </si>
  <si>
    <t>AGR/Q0804</t>
  </si>
  <si>
    <t>Assistant Gardener</t>
  </si>
  <si>
    <t>AGR/Q0803</t>
  </si>
  <si>
    <t>Apprentice-Interior Lansdscaper</t>
  </si>
  <si>
    <t>Yes, Practical training will be undertaken in laid out garden (any type of planted  interior garden including terrace gardens), either owned or leased; no laboratory is required</t>
  </si>
  <si>
    <t>AGR/Q0807</t>
  </si>
  <si>
    <t>Nursery Worker</t>
  </si>
  <si>
    <t>AGR/Q0806</t>
  </si>
  <si>
    <t>Interior Landscaper</t>
  </si>
  <si>
    <t>AGR/Q0802</t>
  </si>
  <si>
    <t>Rooftop Gardener</t>
  </si>
  <si>
    <t>AGR/Q0704</t>
  </si>
  <si>
    <t>Flower Handler-Packaging &amp; Palletising</t>
  </si>
  <si>
    <t>Lab is required, preferablly AC (for practical session on original flowers)</t>
  </si>
  <si>
    <t>AGR/Q0703</t>
  </si>
  <si>
    <t>Florist</t>
  </si>
  <si>
    <t>AGR/Q0805</t>
  </si>
  <si>
    <t>Assistant Groundskeeper</t>
  </si>
  <si>
    <t>Yes, Practical training will be undertaken in laid out garden (any type of planted  garden, either owned or leased; no laboratory is required</t>
  </si>
  <si>
    <t>AGR/Q0808</t>
  </si>
  <si>
    <t>Hydroponics Technician</t>
  </si>
  <si>
    <t>Yes, Practical training will be undertaken in any open field/ terrace gardens, either owned or leased. lab is not required</t>
  </si>
  <si>
    <t>AGR/Q0301</t>
  </si>
  <si>
    <t>Banana Farmer</t>
  </si>
  <si>
    <t>AGR/Q0501</t>
  </si>
  <si>
    <t>Coffee Plantation Worker</t>
  </si>
  <si>
    <t>AGR/Q0701</t>
  </si>
  <si>
    <t>Floriculturist Open Cultivation</t>
  </si>
  <si>
    <t>AGR/Q0702</t>
  </si>
  <si>
    <t>Floriculturist Protected Cultivation</t>
  </si>
  <si>
    <t>AGR/Q0302</t>
  </si>
  <si>
    <t>Mango Grower</t>
  </si>
  <si>
    <t>AGR/Q0502</t>
  </si>
  <si>
    <t>Tea Plantation Worker</t>
  </si>
  <si>
    <t>AGR/ Q0901</t>
  </si>
  <si>
    <t>Medicinal plants grower</t>
  </si>
  <si>
    <t>AGR/Q0505</t>
  </si>
  <si>
    <t>Neera Technician</t>
  </si>
  <si>
    <t>Yes,  Practical training will be undertaken in any cultivable land, preferably coastal belt with plantation of at least 5 matured coconut trees</t>
  </si>
  <si>
    <t>AGR/ Q0101</t>
  </si>
  <si>
    <t>Paddy Cultivator</t>
  </si>
  <si>
    <t>AGR/ Q6101</t>
  </si>
  <si>
    <t>Bamboo Grower</t>
  </si>
  <si>
    <t>AGR/ Q0601</t>
  </si>
  <si>
    <t>Chillies Cultivator</t>
  </si>
  <si>
    <t>AGR/ Q0602</t>
  </si>
  <si>
    <t>Coriander Cultivator</t>
  </si>
  <si>
    <t>AGR/ Q0104</t>
  </si>
  <si>
    <t>Pulses Cultivator</t>
  </si>
  <si>
    <t>AGR/Q0103</t>
  </si>
  <si>
    <t>MaizeCultivator</t>
  </si>
  <si>
    <t>AGR/ Q0102</t>
  </si>
  <si>
    <t>Wheat Cultivator</t>
  </si>
  <si>
    <t>AGR/ Q0202</t>
  </si>
  <si>
    <t>Cotton Cultivator</t>
  </si>
  <si>
    <t>AGR/ Q0201</t>
  </si>
  <si>
    <t>Soyabean Cultivator</t>
  </si>
  <si>
    <t>AGR/ Q0203</t>
  </si>
  <si>
    <t>Sugarcane Cultivator</t>
  </si>
  <si>
    <t>AGR/ Q0401</t>
  </si>
  <si>
    <t>Bulb crop Cultivator</t>
  </si>
  <si>
    <t>AGR/ Q0402</t>
  </si>
  <si>
    <t>Solanaceous Crop Cultivator</t>
  </si>
  <si>
    <t>AGR/ Q0403</t>
  </si>
  <si>
    <t>Tuber  Crop Cultivator</t>
  </si>
  <si>
    <t>AGR/ Q0204</t>
  </si>
  <si>
    <t>Jute &amp; Mesta Cultivator</t>
  </si>
  <si>
    <t>AGR/Q7701</t>
  </si>
  <si>
    <t>Agriculture Field Officer</t>
  </si>
  <si>
    <t>Practical training will be done in the class room only</t>
  </si>
  <si>
    <t xml:space="preserve">AGR/Q7602
</t>
  </si>
  <si>
    <t>Agriculture Extension Executive</t>
  </si>
  <si>
    <t>AGR/Q7601</t>
  </si>
  <si>
    <t>Agriculture extension service provider</t>
  </si>
  <si>
    <t>AGR/Q 7802</t>
  </si>
  <si>
    <t>Community Service Provider</t>
  </si>
  <si>
    <t>AGR/Q4102</t>
  </si>
  <si>
    <t>Dairy Worker</t>
  </si>
  <si>
    <t>Yes, Practical demonstration area in the form of functional dairy is required with at least 5 healthy livestock in a covered shed, either owned or leased</t>
  </si>
  <si>
    <t>AGR/Q4301</t>
  </si>
  <si>
    <t>Broiler Farm Supervisor</t>
  </si>
  <si>
    <t>AGR/Q4403</t>
  </si>
  <si>
    <t>Chick Grading Technician</t>
  </si>
  <si>
    <t>AGR/Q4401</t>
  </si>
  <si>
    <t>Hatchery Incharge Poultry</t>
  </si>
  <si>
    <t>AGR/Q4303</t>
  </si>
  <si>
    <t>Poultry Farm Manager</t>
  </si>
  <si>
    <t>AGR/Q4402</t>
  </si>
  <si>
    <t>Setting Operator</t>
  </si>
  <si>
    <t>Yes, Practical/ demonstration area is required in the form of a functional incubator; either owned or leased</t>
  </si>
  <si>
    <t>AGR/Q4302</t>
  </si>
  <si>
    <t>Broiler Farm Worker</t>
  </si>
  <si>
    <t>AGR/Q4901</t>
  </si>
  <si>
    <t>Hatchery Production Worker (Fisheries)</t>
  </si>
  <si>
    <t>AGR/Q5001</t>
  </si>
  <si>
    <t>Marine Capture Fisherman cum primary processor</t>
  </si>
  <si>
    <t>AGR/Q4902</t>
  </si>
  <si>
    <t>Shrimp Farmer</t>
  </si>
  <si>
    <t>AGR/Q4903</t>
  </si>
  <si>
    <t>Aquaculture Technician</t>
  </si>
  <si>
    <t>AGR/Q5109</t>
  </si>
  <si>
    <t>Feed Technician</t>
  </si>
  <si>
    <t>Lab is required</t>
  </si>
  <si>
    <t>AGR/Q4905</t>
  </si>
  <si>
    <t>Fresh water Aquaculture Farmer</t>
  </si>
  <si>
    <t>AGR/Q4910</t>
  </si>
  <si>
    <t>Ornamental Fish technician</t>
  </si>
  <si>
    <t>AGR/Q4502</t>
  </si>
  <si>
    <t>Piggery Farmer</t>
  </si>
  <si>
    <t>Yes, The centre should have a demonstration/ practical farm with at least 20 pigs in a covered shed, either owned or leased. Lab is also required</t>
  </si>
  <si>
    <t>AGR/Q4803</t>
  </si>
  <si>
    <t>Artificial Insemination Technician</t>
  </si>
  <si>
    <t xml:space="preserve">Yes, The centre should have a demonstration/ practical farm with at least 20 livestock in a covered shed, either owned or leased. </t>
  </si>
  <si>
    <t>AGR/Q4501</t>
  </si>
  <si>
    <t>Goat Farmer</t>
  </si>
  <si>
    <t>AGR/Q6102</t>
  </si>
  <si>
    <t>NTFP Collector</t>
  </si>
  <si>
    <t xml:space="preserve">Yes, Practical will be done in any forest area or area with rich availability of NTFP </t>
  </si>
  <si>
    <t>AGR/Q6103</t>
  </si>
  <si>
    <t>Forest Nursery Raiser</t>
  </si>
  <si>
    <t>Yes, Practical training will be done in the forest with availability of cultivable area</t>
  </si>
  <si>
    <t>AGR/Q6105</t>
  </si>
  <si>
    <t>Lac Cultivator</t>
  </si>
  <si>
    <t>Yes, practical will be done in any cultivated/ forest area with availability of at least five host plant as per local condition (Palash, Ber, Kusum, Pigeon Pea), where Lac cultivation is being practised/ can be practised</t>
  </si>
  <si>
    <t>AGR/Q6104</t>
  </si>
  <si>
    <t>Timber Grower</t>
  </si>
  <si>
    <t>Yes, Practical will be done in any agriculture land/ cultivable land</t>
  </si>
  <si>
    <t>AGR/Q6601</t>
  </si>
  <si>
    <t>Community Mobilizer</t>
  </si>
  <si>
    <t xml:space="preserve">Practical will be done in the classroom; No additional area is required. </t>
  </si>
  <si>
    <t>AGR/Q6603</t>
  </si>
  <si>
    <t>Watershed Consultant</t>
  </si>
  <si>
    <t>AGR/Q6604</t>
  </si>
  <si>
    <t>Watershed Manager</t>
  </si>
  <si>
    <t>AGR/Q6607</t>
  </si>
  <si>
    <t>Watershed Assistant</t>
  </si>
  <si>
    <t>AGR/Q6602</t>
  </si>
  <si>
    <t>Village Water Technician</t>
  </si>
  <si>
    <t>AGR/Q7102</t>
  </si>
  <si>
    <t>Seed Processing Worker</t>
  </si>
  <si>
    <t>Practical will done in the lab</t>
  </si>
  <si>
    <t>AGR/Q8104</t>
  </si>
  <si>
    <t>Soil Sampler Collector</t>
  </si>
  <si>
    <t xml:space="preserve">Yes, Practical will be done in Agricultural field (Cultivable/cultivated) Lab is also required. </t>
  </si>
  <si>
    <t>AGR/Q8102</t>
  </si>
  <si>
    <t>Soil &amp; Water Testing Lab Assistant</t>
  </si>
  <si>
    <t xml:space="preserve">All the equipments are required at the Lab. No Demonstration area required for this job role. </t>
  </si>
  <si>
    <t>AGR/Q8103</t>
  </si>
  <si>
    <t>Soil &amp; Water Testing Lab Analyst</t>
  </si>
  <si>
    <t>AGR/Q7801</t>
  </si>
  <si>
    <t>Bare Foot Technician</t>
  </si>
  <si>
    <t>Yes, Practical will be done in any open field either owned or leased</t>
  </si>
  <si>
    <t>AGR/Q7803</t>
  </si>
  <si>
    <t>Mushroom Grower (Small Entrepreneur)</t>
  </si>
  <si>
    <t>Yes, Practical will be done in any Environment controlled copping houses with sufficient ventilation, either owned or leased</t>
  </si>
  <si>
    <t xml:space="preserve">AGR/Q0902 </t>
  </si>
  <si>
    <t>Essential Oil Extractor</t>
  </si>
  <si>
    <t xml:space="preserve">Laboratory required for this job role, No demonstration area is required. </t>
  </si>
  <si>
    <t xml:space="preserve">AGR/Q5301
</t>
  </si>
  <si>
    <t>Bee Keeper</t>
  </si>
  <si>
    <t>Yes, practical training wil be done in the agriculture field with open pollinated crop</t>
  </si>
  <si>
    <t>AGR/Q5201</t>
  </si>
  <si>
    <t>Sericulturist</t>
  </si>
  <si>
    <t>AGR/Q1203</t>
  </si>
  <si>
    <t>Vermicompost Producer</t>
  </si>
  <si>
    <t>Any open field either owned or leased</t>
  </si>
  <si>
    <t>AGR/Q7104</t>
  </si>
  <si>
    <t>Seed Processing Plant Technician</t>
  </si>
  <si>
    <t>Practical will be done in the lab</t>
  </si>
  <si>
    <r>
      <rPr>
        <sz val="11"/>
        <color theme="1"/>
        <rFont val="Calibri"/>
        <family val="2"/>
        <scheme val="minor"/>
      </rPr>
      <t xml:space="preserve"> Packhouse Worker </t>
    </r>
  </si>
  <si>
    <t>BSC/Q0910</t>
  </si>
  <si>
    <t>Goods &amp;Service Tax Accounts Assistant</t>
  </si>
  <si>
    <t>Capital Goods Skill Council</t>
  </si>
  <si>
    <t>Electronics and IT hardware</t>
  </si>
  <si>
    <t>TV Repair Technician</t>
  </si>
  <si>
    <t>ELE/Q3102</t>
  </si>
  <si>
    <t>Field Technician - AC</t>
  </si>
  <si>
    <t>Field Technician – Other Home Appliances</t>
  </si>
  <si>
    <t>Field Technician – Computing and Peripherals</t>
  </si>
  <si>
    <t>Field Technician – Networking and Storage</t>
  </si>
  <si>
    <t>DTH Set Top Box Installation &amp; Service Technician</t>
  </si>
  <si>
    <t>LED Light Repair Technician</t>
  </si>
  <si>
    <t>Yes (open area)</t>
  </si>
  <si>
    <t>Leather</t>
  </si>
  <si>
    <t>Production/ Machine Operator- Life Sciences</t>
  </si>
  <si>
    <t>Yes, The area for 2 Virtual Reality Labs + Storage of Demo Equipents</t>
  </si>
  <si>
    <t>Lab Technician/ Assistant- Life Sciences</t>
  </si>
  <si>
    <t>Yes, for storage of consumables, solvents and chemicals</t>
  </si>
  <si>
    <t>MEPSC</t>
  </si>
  <si>
    <t>MEP/Q0101</t>
  </si>
  <si>
    <t>Lead Trainer</t>
  </si>
  <si>
    <t>300 sq. ft.</t>
  </si>
  <si>
    <t>MEP/Q0102</t>
  </si>
  <si>
    <t>Trainer</t>
  </si>
  <si>
    <t>MEP/Q0103</t>
  </si>
  <si>
    <t>Lead Assessor</t>
  </si>
  <si>
    <t>MEP/Q0104</t>
  </si>
  <si>
    <t>Assessor</t>
  </si>
  <si>
    <t>MEP/Q0201</t>
  </si>
  <si>
    <t>Secretary</t>
  </si>
  <si>
    <t>MEP/Q0202</t>
  </si>
  <si>
    <t>Office Assistant</t>
  </si>
  <si>
    <t>MES/Q2501</t>
  </si>
  <si>
    <t>Modeller</t>
  </si>
  <si>
    <t>Animator</t>
  </si>
  <si>
    <t>Roto Artist</t>
  </si>
  <si>
    <t>Mining</t>
  </si>
  <si>
    <t>Open gound for on the job training</t>
  </si>
  <si>
    <t>MIN/Q0441</t>
  </si>
  <si>
    <t>Assistant Operator – Ore processing / Beneficiation</t>
  </si>
  <si>
    <t>nil</t>
  </si>
  <si>
    <t>MIN/Q0211</t>
  </si>
  <si>
    <t>Assistant Support – Opencast</t>
  </si>
  <si>
    <t>MIN/Q0213</t>
  </si>
  <si>
    <t>Assistant Support – Underground</t>
  </si>
  <si>
    <t>Bulldozer Operator</t>
  </si>
  <si>
    <t>Driver special vechicle</t>
  </si>
  <si>
    <t>Person handling Explosives</t>
  </si>
  <si>
    <t>underground mines for on the job training</t>
  </si>
  <si>
    <t>HEMM Mechanic</t>
  </si>
  <si>
    <t>MIN/Q0212</t>
  </si>
  <si>
    <t>Jack Hammer Operator</t>
  </si>
  <si>
    <t>Loader Operator</t>
  </si>
  <si>
    <t>Long Wall Operator</t>
  </si>
  <si>
    <t>Mechanic / Fitter</t>
  </si>
  <si>
    <t>Mechatronics In-Charge</t>
  </si>
  <si>
    <t>MIN/Q0101</t>
  </si>
  <si>
    <t>Mine Driller (Exploration)</t>
  </si>
  <si>
    <t>Mine Shot Firer/Blaster</t>
  </si>
  <si>
    <t>underground/opencast mines for on the job training</t>
  </si>
  <si>
    <t>Safety Operator</t>
  </si>
  <si>
    <t>Sampler</t>
  </si>
  <si>
    <t>SDL / LHD Operator</t>
  </si>
  <si>
    <t>MIN/Q0210</t>
  </si>
  <si>
    <t>Surface Miner Operator</t>
  </si>
  <si>
    <t>opencast mines for on the job training</t>
  </si>
  <si>
    <t>MIN/Q0214</t>
  </si>
  <si>
    <t xml:space="preserve">Survey helper </t>
  </si>
  <si>
    <t>MIN/Q0305 </t>
  </si>
  <si>
    <t>Technical Helper - Electrical</t>
  </si>
  <si>
    <t>MIN/Q0306</t>
  </si>
  <si>
    <t>Technical Helper (Mechanical)</t>
  </si>
  <si>
    <t>Timber Man</t>
  </si>
  <si>
    <t>Track Layer  Operator</t>
  </si>
  <si>
    <t>Ventilation Adequacy Checker</t>
  </si>
  <si>
    <t>Wire saw Operator</t>
  </si>
  <si>
    <t>Stone Mines foe on the job training</t>
  </si>
  <si>
    <t>ISC/Q0902</t>
  </si>
  <si>
    <t>Conveyor operation and maintentance</t>
  </si>
  <si>
    <t>Back hoe loader operator</t>
  </si>
  <si>
    <t>SSC/Q02212</t>
  </si>
  <si>
    <t>Rubber Material Handling and Storage Operator</t>
  </si>
  <si>
    <t>RSC/Q3301</t>
  </si>
  <si>
    <t>Ground for Drill/PT and obstacles as mentioned in equipment details</t>
  </si>
  <si>
    <t>60 x 40</t>
  </si>
  <si>
    <t>TEL/Q6207</t>
  </si>
  <si>
    <t>Grass Root Telecom Service provider</t>
  </si>
  <si>
    <t>Only operational textile mills maybe permitted for TC accreditation as it is mandatory to have majority of traiing under actual running production</t>
  </si>
  <si>
    <t>Cone winder and pirn winder</t>
  </si>
  <si>
    <t>Only organizations working in Handloom production, marketing or training maybe permitted for TC accreditation as it is mandatory to have majority of traiing under actual running production</t>
  </si>
  <si>
    <t>Stenter Operator</t>
  </si>
  <si>
    <t xml:space="preserve">BWS/Q1001 </t>
  </si>
  <si>
    <t>area for Neti kriya - 10 sq ft area withd rainage facility</t>
  </si>
  <si>
    <t>I/RAS/Q0104</t>
  </si>
  <si>
    <t xml:space="preserve"> Sales Associate</t>
  </si>
  <si>
    <t>Lab size : 300 (carpet area) 
Classroom Size: 300 (carpet area)</t>
  </si>
  <si>
    <t>I/ASC/Q9703</t>
  </si>
  <si>
    <t>yes ( Simulator room/space 100 sq. Ft ) and  (open space for on vehicle training 3 acre)</t>
  </si>
  <si>
    <t xml:space="preserve">Work shop can be split into two different rooms but should be in the same premisses. The total sqft area should meet minimum requirement. </t>
  </si>
  <si>
    <t>CSC/Q0115</t>
  </si>
  <si>
    <t>CSC/Q0110</t>
  </si>
  <si>
    <t>Operator- Conventional Turning</t>
  </si>
  <si>
    <t>Should be checked whether equipment are in working condition or not.</t>
  </si>
  <si>
    <t>CSC/Q0201</t>
  </si>
  <si>
    <t>Assistant Oxy Fuel Gas Cutter</t>
  </si>
  <si>
    <t>CSC/Q0202</t>
  </si>
  <si>
    <t>Assistant MMAW SMAW Welder</t>
  </si>
  <si>
    <t>ELE/Q3105</t>
  </si>
  <si>
    <t>Filed Engineer - RACW</t>
  </si>
  <si>
    <t>Hybrid Class room allowed</t>
  </si>
  <si>
    <t>MES/Q0401</t>
  </si>
  <si>
    <t xml:space="preserve">Modeller </t>
  </si>
  <si>
    <t>RSC/Q0108</t>
  </si>
  <si>
    <t>Material Handling and Storage Operator</t>
  </si>
  <si>
    <t>RSC/Q0201</t>
  </si>
  <si>
    <t>Internal Mixer Operator</t>
  </si>
  <si>
    <t>RSC/Q0210</t>
  </si>
  <si>
    <t>Autoclave Operator</t>
  </si>
  <si>
    <t>RSC/Q0501</t>
  </si>
  <si>
    <t>Bicycle/Rickshaw Tyre Building Operator-Mono Band</t>
  </si>
  <si>
    <t>RSC/Q2601</t>
  </si>
  <si>
    <t>Extruder Operator including Pre &amp; Post Preparation</t>
  </si>
  <si>
    <t>RSC/Q3601</t>
  </si>
  <si>
    <t>Tyre Fitter</t>
  </si>
  <si>
    <t>Can also tie up with Tyre &amp; service maintence workshops to conduct practical</t>
  </si>
  <si>
    <t>RSC/Q3701</t>
  </si>
  <si>
    <t>Whole Tyre Reclaim Operator including Pre &amp; Post</t>
  </si>
  <si>
    <t>RSC/Q3702</t>
  </si>
  <si>
    <t>Rubber Product Reclaim including Pre &amp; Post</t>
  </si>
  <si>
    <t>SSS/Q0101</t>
  </si>
  <si>
    <t>TSC/Q7801</t>
  </si>
  <si>
    <t>Handloom Entrepreneur</t>
  </si>
  <si>
    <t>N.A.</t>
  </si>
  <si>
    <t xml:space="preserve">Persons with Disability </t>
  </si>
  <si>
    <t>PWD/AGR/Q4101</t>
  </si>
  <si>
    <t>Dairy Farmer/Entrepreneur</t>
  </si>
  <si>
    <t>PWD/AMH/Q0301</t>
  </si>
  <si>
    <t>PWD/AMH/Q1001</t>
  </si>
  <si>
    <t>PWD/AMH/Q1407</t>
  </si>
  <si>
    <t>PWD/BWS/Q1001</t>
  </si>
  <si>
    <t>PWD/FIC/Q0103</t>
  </si>
  <si>
    <t>Jam Jelly &amp; Ketchup Processing Technician</t>
  </si>
  <si>
    <t>PWD/FIC/Q0102</t>
  </si>
  <si>
    <t>PWD/FIC/Q5002</t>
  </si>
  <si>
    <t>PWD/FFS/Q5702</t>
  </si>
  <si>
    <t>Fitter Modular Furniture</t>
  </si>
  <si>
    <t>PWD/HCS/Q8704</t>
  </si>
  <si>
    <t>N\A</t>
  </si>
  <si>
    <t>PWD/HCS/Q8002</t>
  </si>
  <si>
    <t>• Practical &amp; skill training can also be conducted in lab. • 10 SFT per candidate is recommended. • Possible combinations: 10 x 30; 15 x 20; 25 x 12;</t>
  </si>
  <si>
    <t>PWD/RAS/Q0103</t>
  </si>
  <si>
    <t>Retail Trainee Associate</t>
  </si>
  <si>
    <t>PWD/TEL/Q2101</t>
  </si>
  <si>
    <t>PWD/TEL/Q0100</t>
  </si>
  <si>
    <t>PWD/THC/Q0202</t>
  </si>
  <si>
    <t>Room Attendant</t>
  </si>
  <si>
    <t>PWD/ASC/Q1011</t>
  </si>
  <si>
    <t xml:space="preserve">Blindness (Visual Impairment): The Laboratory should be at ground floor. Persons with visual impairments find it easier to locate doors if there is a texture difference in the floor around the doorway from the rest of the flooring. Besides, tactile pavers leading to the main entrances, beepers may be put at all main entrances to enable people with visual impairments to locate them. If it is first or upper floor, then it should be connected with Ramp/Lift and handrails. The height of self or lab equipments and other things should be accessible.  </t>
  </si>
  <si>
    <t>Low Vision: Lines of brightly coloured tape may be placed on the floor surface along the walls to assist mobility in poorly lighted areas. Lighting should illuminate the walkway, laboratory and classroom. The light should be Sufficient without shadow. The equipments, utensils and any other material should be labeled properly with colour contrast like blue and yellow or black and white colour. Instructions should be mentioned clearly with large print.</t>
  </si>
  <si>
    <t xml:space="preserve">Hearing Impairment: Appropriately illuminated walkway, laboratory and classroom is required. The equipments, utensils and other materials should be labelled appropriately with pictures should be pasted if required. </t>
  </si>
  <si>
    <t xml:space="preserve">Locomotor Disability: The Laboratory should be at ground floor. If it is on the first or any other floor, then it should be connected with Ramp/Lift. Person who uses Wheelchair may need extra space for movement. The height of slab and lab equipments and other things should be at an accessible height.  </t>
  </si>
  <si>
    <t>Apparel, Made-ups &amp; Home Furnishing</t>
  </si>
  <si>
    <t>AMH/Q2101</t>
  </si>
  <si>
    <t>Production Supervisor-Sewing</t>
  </si>
  <si>
    <t>ELE/Q3501</t>
  </si>
  <si>
    <t>Assembly Operator-RAC</t>
  </si>
  <si>
    <t>ELE/Q7201</t>
  </si>
  <si>
    <t>Field Technician – UPS and Inverter</t>
  </si>
  <si>
    <t>ELE/Q4701</t>
  </si>
  <si>
    <t>IT Coordinator in School</t>
  </si>
  <si>
    <t>ELE/Q7302</t>
  </si>
  <si>
    <t>Wireman – Control Panel</t>
  </si>
  <si>
    <t>ELE/Q4609</t>
  </si>
  <si>
    <t>Installation Technician – Computing and Peripherals</t>
  </si>
  <si>
    <t>Electronics and IT Hardware</t>
  </si>
  <si>
    <t>LFS/Q1201</t>
  </si>
  <si>
    <t xml:space="preserve">Production/ Manufacturing Chemist - Life Sciences </t>
  </si>
  <si>
    <t>LFS/Q1301</t>
  </si>
  <si>
    <t xml:space="preserve">Quality Control Chemist </t>
  </si>
  <si>
    <t>RAS/Q0105</t>
  </si>
  <si>
    <t>Retail Team Leader</t>
  </si>
  <si>
    <t>Lab size : 300 sq.ft (carpet area) 
Classroom Size: 300 sq.ft (carpet area)</t>
  </si>
  <si>
    <t>Telecom</t>
  </si>
  <si>
    <t>TEL/Q2200</t>
  </si>
  <si>
    <t>Customer Care Executive (Repair Centre)</t>
  </si>
  <si>
    <r>
      <t xml:space="preserve">60 ft x 40 ft size . Must be within 01 Km from Training Centre. </t>
    </r>
    <r>
      <rPr>
        <b/>
        <sz val="11"/>
        <color rgb="FFFF0000"/>
        <rFont val="Calibri"/>
        <family val="2"/>
        <scheme val="minor"/>
      </rPr>
      <t>Only one per centre irrespective of the number of classrooms</t>
    </r>
  </si>
  <si>
    <t>200-300</t>
  </si>
  <si>
    <t>In addition open yard of size 700 sqft would be required.</t>
  </si>
  <si>
    <t>In addition  covered shed of 700 sqft would be required.</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</si>
</sst>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sz val="11"/>
      <color rgb="FF000000"/>
      <name val="Calibri"/>
      <family val="2"/>
    </font>
    <font>
      <sz val="12"/>
      <name val="Calibri"/>
      <family val="2"/>
      <scheme val="minor"/>
    </font>
    <font>
      <sz val="11"/>
      <name val="Calibri"/>
      <family val="2"/>
      <scheme val="minor"/>
    </font>
    <font>
      <sz val="11"/>
      <color rgb="FF333333"/>
      <name val="Calibri"/>
      <family val="2"/>
      <scheme val="minor"/>
    </font>
    <font>
      <sz val="11"/>
      <color rgb="FF000000"/>
      <name val="Calibri"/>
      <family val="2"/>
      <scheme val="minor"/>
    </font>
    <font>
      <b/>
      <sz val="11"/>
      <color rgb="FFFF0000"/>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3">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NumberForma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1" xfId="0" applyFont="1" applyFill="1" applyBorder="1" applyAlignment="1">
      <alignment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22" fontId="0"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4"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0" fillId="0" borderId="1" xfId="0" applyNumberFormat="1" applyFill="1" applyBorder="1" applyAlignment="1">
      <alignment horizontal="left" vertical="center" wrapText="1"/>
    </xf>
    <xf numFmtId="0" fontId="0"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2" fillId="0" borderId="1" xfId="0" applyFont="1" applyFill="1" applyBorder="1" applyAlignment="1" applyProtection="1">
      <alignment horizontal="center" vertical="center" wrapText="1"/>
    </xf>
    <xf numFmtId="0" fontId="0" fillId="4" borderId="1" xfId="0" applyFont="1" applyFill="1" applyBorder="1" applyAlignment="1">
      <alignment horizontal="center" vertical="center" wrapText="1"/>
    </xf>
    <xf numFmtId="0" fontId="0" fillId="0" borderId="0"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0" xfId="0" applyBorder="1" applyAlignment="1">
      <alignment horizontal="center" vertical="center" wrapText="1"/>
    </xf>
    <xf numFmtId="0" fontId="0" fillId="0" borderId="0" xfId="0" applyFont="1" applyBorder="1" applyAlignment="1">
      <alignment horizontal="center" vertical="center" wrapText="1"/>
    </xf>
    <xf numFmtId="0" fontId="0" fillId="0" borderId="0" xfId="0" applyFont="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vertical="center"/>
    </xf>
    <xf numFmtId="0" fontId="0" fillId="0" borderId="1" xfId="0" applyFill="1" applyBorder="1" applyAlignment="1">
      <alignment vertical="center"/>
    </xf>
    <xf numFmtId="0" fontId="0" fillId="0" borderId="3" xfId="0" applyFont="1" applyFill="1" applyBorder="1" applyAlignment="1">
      <alignment horizontal="center" vertical="center" wrapText="1"/>
    </xf>
    <xf numFmtId="0" fontId="0" fillId="0" borderId="0" xfId="0" applyFont="1" applyFill="1" applyAlignment="1">
      <alignment horizontal="center" vertical="center"/>
    </xf>
    <xf numFmtId="0" fontId="0" fillId="0" borderId="1" xfId="0" quotePrefix="1"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1" xfId="0" applyFont="1" applyBorder="1" applyAlignment="1">
      <alignment horizontal="center" wrapText="1"/>
    </xf>
    <xf numFmtId="0" fontId="0" fillId="0" borderId="0" xfId="0" applyFont="1" applyAlignment="1">
      <alignment horizontal="center" wrapText="1"/>
    </xf>
    <xf numFmtId="0" fontId="0" fillId="0" borderId="1" xfId="0" applyFont="1" applyFill="1" applyBorder="1" applyAlignment="1" applyProtection="1">
      <alignment horizontal="center" vertical="center" wrapText="1"/>
    </xf>
    <xf numFmtId="0" fontId="0" fillId="0" borderId="0" xfId="0" applyFont="1" applyFill="1" applyAlignment="1">
      <alignment horizontal="center" vertical="center" wrapText="1"/>
    </xf>
    <xf numFmtId="0" fontId="0" fillId="0" borderId="3" xfId="0" applyFont="1" applyFill="1" applyBorder="1" applyAlignment="1" applyProtection="1">
      <alignment horizontal="center" vertical="center" wrapText="1"/>
    </xf>
    <xf numFmtId="0" fontId="4" fillId="0" borderId="3" xfId="0" applyFont="1" applyFill="1" applyBorder="1" applyAlignment="1">
      <alignment horizontal="center" vertical="center" wrapText="1"/>
    </xf>
    <xf numFmtId="0" fontId="0" fillId="0" borderId="0" xfId="0" applyAlignment="1">
      <alignment horizontal="center" vertical="center"/>
    </xf>
    <xf numFmtId="0" fontId="0" fillId="4" borderId="1" xfId="0" applyFill="1" applyBorder="1" applyAlignment="1">
      <alignment horizontal="center" vertical="center"/>
    </xf>
    <xf numFmtId="0" fontId="0" fillId="0" borderId="3"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4" xfId="0" applyFont="1" applyFill="1" applyBorder="1" applyAlignment="1">
      <alignment horizontal="center" vertical="center" wrapText="1"/>
    </xf>
  </cellXfs>
  <cellStyles count="1">
    <cellStyle name="Normal" xfId="0" builtinId="0"/>
  </cellStyles>
  <dxfs count="38">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0"/>
  <sheetViews>
    <sheetView showGridLines="0" tabSelected="1" zoomScaleNormal="100" workbookViewId="0"/>
  </sheetViews>
  <sheetFormatPr defaultColWidth="15.7109375" defaultRowHeight="15" x14ac:dyDescent="0.25"/>
  <cols>
    <col min="1" max="1" width="13.28515625" style="38" customWidth="1"/>
    <col min="2" max="2" width="12.42578125" style="38" customWidth="1"/>
    <col min="3" max="3" width="18.7109375" style="38" customWidth="1"/>
    <col min="4" max="4" width="7.85546875" style="38" customWidth="1"/>
    <col min="5" max="5" width="15.7109375" style="38"/>
    <col min="6" max="6" width="14.85546875" style="38" customWidth="1"/>
    <col min="7" max="7" width="24.7109375" style="38" customWidth="1"/>
    <col min="8" max="8" width="22.28515625" style="38" customWidth="1"/>
    <col min="9" max="9" width="24.28515625" style="38" customWidth="1"/>
    <col min="10" max="10" width="29.28515625" style="38" customWidth="1"/>
    <col min="11" max="11" width="29.85546875" style="38" customWidth="1"/>
    <col min="12" max="16384" width="15.7109375" style="38"/>
  </cols>
  <sheetData>
    <row r="1" spans="1:11" ht="90" x14ac:dyDescent="0.25">
      <c r="A1" s="1" t="s">
        <v>0</v>
      </c>
      <c r="B1" s="1" t="s">
        <v>1</v>
      </c>
      <c r="C1" s="1" t="s">
        <v>2</v>
      </c>
      <c r="D1" s="1" t="s">
        <v>3</v>
      </c>
      <c r="E1" s="1" t="s">
        <v>4</v>
      </c>
      <c r="F1" s="1" t="s">
        <v>5</v>
      </c>
      <c r="G1" s="2" t="s">
        <v>1144</v>
      </c>
      <c r="H1" s="2" t="s">
        <v>6</v>
      </c>
      <c r="I1" s="2" t="s">
        <v>7</v>
      </c>
      <c r="J1" s="1" t="s">
        <v>8</v>
      </c>
      <c r="K1" s="1" t="s">
        <v>9</v>
      </c>
    </row>
    <row r="2" spans="1:11" s="40" customFormat="1" ht="30" x14ac:dyDescent="0.25">
      <c r="A2" s="28" t="s">
        <v>1145</v>
      </c>
      <c r="B2" s="28" t="s">
        <v>1146</v>
      </c>
      <c r="C2" s="28" t="s">
        <v>1147</v>
      </c>
      <c r="D2" s="28">
        <v>4</v>
      </c>
      <c r="E2" s="28" t="s">
        <v>1148</v>
      </c>
      <c r="F2" s="12" t="s">
        <v>13</v>
      </c>
      <c r="G2" s="12" t="s">
        <v>1209</v>
      </c>
      <c r="H2" s="12" t="s">
        <v>63</v>
      </c>
      <c r="I2" s="12" t="s">
        <v>1210</v>
      </c>
      <c r="J2" s="12" t="s">
        <v>13</v>
      </c>
      <c r="K2" s="13"/>
    </row>
    <row r="3" spans="1:11" s="40" customFormat="1" ht="30" x14ac:dyDescent="0.25">
      <c r="A3" s="12" t="s">
        <v>1145</v>
      </c>
      <c r="B3" s="12" t="s">
        <v>1149</v>
      </c>
      <c r="C3" s="12" t="s">
        <v>1150</v>
      </c>
      <c r="D3" s="12">
        <v>3</v>
      </c>
      <c r="E3" s="12" t="s">
        <v>1148</v>
      </c>
      <c r="F3" s="12" t="s">
        <v>13</v>
      </c>
      <c r="G3" s="12" t="s">
        <v>1209</v>
      </c>
      <c r="H3" s="12" t="s">
        <v>63</v>
      </c>
      <c r="I3" s="12" t="s">
        <v>1151</v>
      </c>
      <c r="J3" s="12" t="s">
        <v>13</v>
      </c>
      <c r="K3" s="13"/>
    </row>
    <row r="4" spans="1:11" s="40" customFormat="1" ht="30" x14ac:dyDescent="0.25">
      <c r="A4" s="12" t="s">
        <v>1145</v>
      </c>
      <c r="B4" s="12" t="s">
        <v>1152</v>
      </c>
      <c r="C4" s="12" t="s">
        <v>1153</v>
      </c>
      <c r="D4" s="12">
        <v>3</v>
      </c>
      <c r="E4" s="12" t="s">
        <v>1148</v>
      </c>
      <c r="F4" s="12" t="s">
        <v>13</v>
      </c>
      <c r="G4" s="12" t="s">
        <v>1209</v>
      </c>
      <c r="H4" s="12" t="s">
        <v>63</v>
      </c>
      <c r="I4" s="12" t="s">
        <v>1151</v>
      </c>
      <c r="J4" s="12" t="s">
        <v>13</v>
      </c>
      <c r="K4" s="13"/>
    </row>
    <row r="5" spans="1:11" s="40" customFormat="1" ht="30" x14ac:dyDescent="0.25">
      <c r="A5" s="12" t="s">
        <v>1145</v>
      </c>
      <c r="B5" s="12" t="s">
        <v>1154</v>
      </c>
      <c r="C5" s="12" t="s">
        <v>1155</v>
      </c>
      <c r="D5" s="12">
        <v>4</v>
      </c>
      <c r="E5" s="12" t="s">
        <v>1148</v>
      </c>
      <c r="F5" s="12" t="s">
        <v>63</v>
      </c>
      <c r="G5" s="12" t="s">
        <v>13</v>
      </c>
      <c r="H5" s="12" t="s">
        <v>13</v>
      </c>
      <c r="I5" s="12" t="s">
        <v>1156</v>
      </c>
      <c r="J5" s="12" t="s">
        <v>63</v>
      </c>
      <c r="K5" s="13"/>
    </row>
    <row r="6" spans="1:11" s="40" customFormat="1" ht="30" x14ac:dyDescent="0.25">
      <c r="A6" s="12" t="s">
        <v>1145</v>
      </c>
      <c r="B6" s="12" t="s">
        <v>1157</v>
      </c>
      <c r="C6" s="12" t="s">
        <v>1158</v>
      </c>
      <c r="D6" s="12">
        <v>3</v>
      </c>
      <c r="E6" s="12" t="s">
        <v>1148</v>
      </c>
      <c r="F6" s="12" t="s">
        <v>13</v>
      </c>
      <c r="G6" s="12" t="s">
        <v>13</v>
      </c>
      <c r="H6" s="12" t="s">
        <v>13</v>
      </c>
      <c r="I6" s="12" t="s">
        <v>1156</v>
      </c>
      <c r="J6" s="12" t="s">
        <v>63</v>
      </c>
      <c r="K6" s="13"/>
    </row>
    <row r="7" spans="1:11" s="40" customFormat="1" ht="30" x14ac:dyDescent="0.25">
      <c r="A7" s="12" t="s">
        <v>1145</v>
      </c>
      <c r="B7" s="12" t="s">
        <v>1159</v>
      </c>
      <c r="C7" s="12" t="s">
        <v>1160</v>
      </c>
      <c r="D7" s="12">
        <v>5</v>
      </c>
      <c r="E7" s="12" t="s">
        <v>1148</v>
      </c>
      <c r="F7" s="12" t="s">
        <v>63</v>
      </c>
      <c r="G7" s="12" t="s">
        <v>13</v>
      </c>
      <c r="H7" s="12" t="s">
        <v>13</v>
      </c>
      <c r="I7" s="12" t="s">
        <v>1156</v>
      </c>
      <c r="J7" s="12" t="s">
        <v>63</v>
      </c>
      <c r="K7" s="13"/>
    </row>
    <row r="8" spans="1:11" s="40" customFormat="1" ht="30" x14ac:dyDescent="0.25">
      <c r="A8" s="12" t="s">
        <v>1145</v>
      </c>
      <c r="B8" s="12" t="s">
        <v>1161</v>
      </c>
      <c r="C8" s="12" t="s">
        <v>1162</v>
      </c>
      <c r="D8" s="12">
        <v>5</v>
      </c>
      <c r="E8" s="12" t="s">
        <v>1148</v>
      </c>
      <c r="F8" s="12" t="s">
        <v>63</v>
      </c>
      <c r="G8" s="12" t="s">
        <v>13</v>
      </c>
      <c r="H8" s="12" t="s">
        <v>13</v>
      </c>
      <c r="I8" s="12" t="s">
        <v>1156</v>
      </c>
      <c r="J8" s="12" t="s">
        <v>63</v>
      </c>
      <c r="K8" s="13"/>
    </row>
    <row r="9" spans="1:11" s="40" customFormat="1" ht="30" x14ac:dyDescent="0.25">
      <c r="A9" s="12" t="s">
        <v>1145</v>
      </c>
      <c r="B9" s="12" t="s">
        <v>1163</v>
      </c>
      <c r="C9" s="12" t="s">
        <v>1164</v>
      </c>
      <c r="D9" s="28">
        <v>4</v>
      </c>
      <c r="E9" s="28" t="s">
        <v>1148</v>
      </c>
      <c r="F9" s="12" t="s">
        <v>63</v>
      </c>
      <c r="G9" s="12" t="s">
        <v>13</v>
      </c>
      <c r="H9" s="12" t="s">
        <v>13</v>
      </c>
      <c r="I9" s="12" t="s">
        <v>1165</v>
      </c>
      <c r="J9" s="12" t="s">
        <v>63</v>
      </c>
      <c r="K9" s="13"/>
    </row>
    <row r="10" spans="1:11" s="40" customFormat="1" ht="30" x14ac:dyDescent="0.25">
      <c r="A10" s="12" t="s">
        <v>1145</v>
      </c>
      <c r="B10" s="12" t="s">
        <v>1166</v>
      </c>
      <c r="C10" s="12" t="s">
        <v>1167</v>
      </c>
      <c r="D10" s="12">
        <v>4</v>
      </c>
      <c r="E10" s="12" t="s">
        <v>1148</v>
      </c>
      <c r="F10" s="12" t="s">
        <v>13</v>
      </c>
      <c r="G10" s="12" t="s">
        <v>1209</v>
      </c>
      <c r="H10" s="12" t="s">
        <v>63</v>
      </c>
      <c r="I10" s="12" t="s">
        <v>1210</v>
      </c>
      <c r="J10" s="12" t="s">
        <v>13</v>
      </c>
      <c r="K10" s="13"/>
    </row>
    <row r="11" spans="1:11" s="40" customFormat="1" ht="30" x14ac:dyDescent="0.25">
      <c r="A11" s="12" t="s">
        <v>1145</v>
      </c>
      <c r="B11" s="12" t="s">
        <v>1168</v>
      </c>
      <c r="C11" s="12" t="s">
        <v>1169</v>
      </c>
      <c r="D11" s="12">
        <v>4</v>
      </c>
      <c r="E11" s="12" t="s">
        <v>1148</v>
      </c>
      <c r="F11" s="12" t="s">
        <v>13</v>
      </c>
      <c r="G11" s="12" t="s">
        <v>1209</v>
      </c>
      <c r="H11" s="12" t="s">
        <v>63</v>
      </c>
      <c r="I11" s="12" t="s">
        <v>1211</v>
      </c>
      <c r="J11" s="12" t="s">
        <v>13</v>
      </c>
      <c r="K11" s="13"/>
    </row>
    <row r="12" spans="1:11" s="40" customFormat="1" ht="30" x14ac:dyDescent="0.25">
      <c r="A12" s="12" t="s">
        <v>1145</v>
      </c>
      <c r="B12" s="12" t="s">
        <v>1170</v>
      </c>
      <c r="C12" s="12" t="s">
        <v>1171</v>
      </c>
      <c r="D12" s="12">
        <v>6</v>
      </c>
      <c r="E12" s="12" t="s">
        <v>1148</v>
      </c>
      <c r="F12" s="12" t="s">
        <v>13</v>
      </c>
      <c r="G12" s="12" t="s">
        <v>13</v>
      </c>
      <c r="H12" s="12" t="s">
        <v>13</v>
      </c>
      <c r="I12" s="12" t="s">
        <v>1165</v>
      </c>
      <c r="J12" s="12" t="s">
        <v>13</v>
      </c>
      <c r="K12" s="13"/>
    </row>
    <row r="13" spans="1:11" s="40" customFormat="1" ht="45" x14ac:dyDescent="0.25">
      <c r="A13" s="12" t="s">
        <v>1145</v>
      </c>
      <c r="B13" s="12" t="s">
        <v>1172</v>
      </c>
      <c r="C13" s="12" t="s">
        <v>1173</v>
      </c>
      <c r="D13" s="12">
        <v>4</v>
      </c>
      <c r="E13" s="12" t="s">
        <v>1148</v>
      </c>
      <c r="F13" s="12" t="s">
        <v>63</v>
      </c>
      <c r="G13" s="12" t="s">
        <v>13</v>
      </c>
      <c r="H13" s="12" t="s">
        <v>13</v>
      </c>
      <c r="I13" s="12" t="s">
        <v>1165</v>
      </c>
      <c r="J13" s="12" t="s">
        <v>63</v>
      </c>
      <c r="K13" s="13"/>
    </row>
    <row r="14" spans="1:11" s="40" customFormat="1" ht="30" x14ac:dyDescent="0.25">
      <c r="A14" s="12" t="s">
        <v>1145</v>
      </c>
      <c r="B14" s="12" t="s">
        <v>1174</v>
      </c>
      <c r="C14" s="12" t="s">
        <v>1175</v>
      </c>
      <c r="D14" s="12">
        <v>4</v>
      </c>
      <c r="E14" s="12" t="s">
        <v>1148</v>
      </c>
      <c r="F14" s="12" t="s">
        <v>63</v>
      </c>
      <c r="G14" s="12" t="s">
        <v>13</v>
      </c>
      <c r="H14" s="12" t="s">
        <v>13</v>
      </c>
      <c r="I14" s="12" t="s">
        <v>1165</v>
      </c>
      <c r="J14" s="12" t="s">
        <v>63</v>
      </c>
      <c r="K14" s="13"/>
    </row>
    <row r="15" spans="1:11" s="40" customFormat="1" ht="30" x14ac:dyDescent="0.25">
      <c r="A15" s="12" t="s">
        <v>1145</v>
      </c>
      <c r="B15" s="12" t="s">
        <v>1176</v>
      </c>
      <c r="C15" s="12" t="s">
        <v>1177</v>
      </c>
      <c r="D15" s="12">
        <v>4</v>
      </c>
      <c r="E15" s="12" t="s">
        <v>1148</v>
      </c>
      <c r="F15" s="12" t="s">
        <v>13</v>
      </c>
      <c r="G15" s="12" t="s">
        <v>1209</v>
      </c>
      <c r="H15" s="12" t="s">
        <v>63</v>
      </c>
      <c r="I15" s="12" t="s">
        <v>1210</v>
      </c>
      <c r="J15" s="12" t="s">
        <v>13</v>
      </c>
      <c r="K15" s="13"/>
    </row>
    <row r="16" spans="1:11" s="40" customFormat="1" ht="30" x14ac:dyDescent="0.25">
      <c r="A16" s="12" t="s">
        <v>1145</v>
      </c>
      <c r="B16" s="12" t="s">
        <v>1178</v>
      </c>
      <c r="C16" s="12" t="s">
        <v>1179</v>
      </c>
      <c r="D16" s="12">
        <v>4</v>
      </c>
      <c r="E16" s="12" t="s">
        <v>1148</v>
      </c>
      <c r="F16" s="12" t="s">
        <v>13</v>
      </c>
      <c r="G16" s="12" t="s">
        <v>1209</v>
      </c>
      <c r="H16" s="12" t="s">
        <v>63</v>
      </c>
      <c r="I16" s="12" t="s">
        <v>1210</v>
      </c>
      <c r="J16" s="12" t="s">
        <v>13</v>
      </c>
      <c r="K16" s="13"/>
    </row>
    <row r="17" spans="1:11" s="40" customFormat="1" ht="30" x14ac:dyDescent="0.25">
      <c r="A17" s="12" t="s">
        <v>1145</v>
      </c>
      <c r="B17" s="12" t="s">
        <v>1180</v>
      </c>
      <c r="C17" s="12" t="s">
        <v>1181</v>
      </c>
      <c r="D17" s="12">
        <v>4</v>
      </c>
      <c r="E17" s="12" t="s">
        <v>1148</v>
      </c>
      <c r="F17" s="12" t="s">
        <v>13</v>
      </c>
      <c r="G17" s="12" t="s">
        <v>1209</v>
      </c>
      <c r="H17" s="12" t="s">
        <v>63</v>
      </c>
      <c r="I17" s="12" t="s">
        <v>1210</v>
      </c>
      <c r="J17" s="12" t="s">
        <v>13</v>
      </c>
      <c r="K17" s="13"/>
    </row>
    <row r="18" spans="1:11" s="40" customFormat="1" ht="30" x14ac:dyDescent="0.25">
      <c r="A18" s="12" t="s">
        <v>1145</v>
      </c>
      <c r="B18" s="12" t="s">
        <v>1182</v>
      </c>
      <c r="C18" s="12" t="s">
        <v>1183</v>
      </c>
      <c r="D18" s="12">
        <v>4</v>
      </c>
      <c r="E18" s="12" t="s">
        <v>1148</v>
      </c>
      <c r="F18" s="12" t="s">
        <v>13</v>
      </c>
      <c r="G18" s="12" t="s">
        <v>1209</v>
      </c>
      <c r="H18" s="12" t="s">
        <v>63</v>
      </c>
      <c r="I18" s="12" t="s">
        <v>1210</v>
      </c>
      <c r="J18" s="12" t="s">
        <v>13</v>
      </c>
      <c r="K18" s="13"/>
    </row>
    <row r="19" spans="1:11" s="40" customFormat="1" ht="45" x14ac:dyDescent="0.25">
      <c r="A19" s="12" t="s">
        <v>1145</v>
      </c>
      <c r="B19" s="12" t="s">
        <v>1184</v>
      </c>
      <c r="C19" s="12" t="s">
        <v>1185</v>
      </c>
      <c r="D19" s="12">
        <v>4</v>
      </c>
      <c r="E19" s="12" t="s">
        <v>1148</v>
      </c>
      <c r="F19" s="12" t="s">
        <v>63</v>
      </c>
      <c r="G19" s="12" t="s">
        <v>13</v>
      </c>
      <c r="H19" s="12" t="s">
        <v>13</v>
      </c>
      <c r="I19" s="12" t="s">
        <v>1165</v>
      </c>
      <c r="J19" s="12" t="s">
        <v>63</v>
      </c>
      <c r="K19" s="13"/>
    </row>
    <row r="20" spans="1:11" s="40" customFormat="1" ht="45" x14ac:dyDescent="0.25">
      <c r="A20" s="12" t="s">
        <v>1145</v>
      </c>
      <c r="B20" s="12" t="s">
        <v>1186</v>
      </c>
      <c r="C20" s="12" t="s">
        <v>1187</v>
      </c>
      <c r="D20" s="12">
        <v>4</v>
      </c>
      <c r="E20" s="12" t="s">
        <v>1148</v>
      </c>
      <c r="F20" s="12" t="s">
        <v>13</v>
      </c>
      <c r="G20" s="12" t="s">
        <v>1209</v>
      </c>
      <c r="H20" s="12" t="s">
        <v>63</v>
      </c>
      <c r="I20" s="12" t="s">
        <v>1210</v>
      </c>
      <c r="J20" s="12" t="s">
        <v>13</v>
      </c>
      <c r="K20" s="13"/>
    </row>
    <row r="21" spans="1:11" s="40" customFormat="1" ht="30" x14ac:dyDescent="0.25">
      <c r="A21" s="12" t="s">
        <v>1145</v>
      </c>
      <c r="B21" s="12" t="s">
        <v>1212</v>
      </c>
      <c r="C21" s="12" t="s">
        <v>1213</v>
      </c>
      <c r="D21" s="12">
        <v>4</v>
      </c>
      <c r="E21" s="28" t="s">
        <v>1148</v>
      </c>
      <c r="F21" s="12" t="s">
        <v>63</v>
      </c>
      <c r="G21" s="12" t="s">
        <v>13</v>
      </c>
      <c r="H21" s="12" t="s">
        <v>13</v>
      </c>
      <c r="I21" s="31" t="s">
        <v>1165</v>
      </c>
      <c r="J21" s="12" t="s">
        <v>63</v>
      </c>
      <c r="K21" s="13"/>
    </row>
    <row r="22" spans="1:11" s="40" customFormat="1" ht="30" x14ac:dyDescent="0.25">
      <c r="A22" s="12" t="s">
        <v>1145</v>
      </c>
      <c r="B22" s="12" t="s">
        <v>1214</v>
      </c>
      <c r="C22" s="12" t="s">
        <v>1215</v>
      </c>
      <c r="D22" s="12">
        <v>4</v>
      </c>
      <c r="E22" s="12" t="s">
        <v>1148</v>
      </c>
      <c r="F22" s="12" t="s">
        <v>13</v>
      </c>
      <c r="G22" s="12" t="s">
        <v>1209</v>
      </c>
      <c r="H22" s="12" t="s">
        <v>63</v>
      </c>
      <c r="I22" s="31" t="s">
        <v>1211</v>
      </c>
      <c r="J22" s="12" t="s">
        <v>13</v>
      </c>
      <c r="K22" s="13"/>
    </row>
    <row r="23" spans="1:11" s="40" customFormat="1" ht="30" x14ac:dyDescent="0.25">
      <c r="A23" s="12" t="s">
        <v>1145</v>
      </c>
      <c r="B23" s="12" t="s">
        <v>1216</v>
      </c>
      <c r="C23" s="12" t="s">
        <v>1217</v>
      </c>
      <c r="D23" s="12">
        <v>4</v>
      </c>
      <c r="E23" s="12" t="s">
        <v>1148</v>
      </c>
      <c r="F23" s="12" t="s">
        <v>13</v>
      </c>
      <c r="G23" s="12" t="s">
        <v>1209</v>
      </c>
      <c r="H23" s="12" t="s">
        <v>63</v>
      </c>
      <c r="I23" s="31" t="s">
        <v>1211</v>
      </c>
      <c r="J23" s="12" t="s">
        <v>13</v>
      </c>
      <c r="K23" s="13"/>
    </row>
    <row r="24" spans="1:11" s="40" customFormat="1" ht="45" x14ac:dyDescent="0.25">
      <c r="A24" s="12" t="s">
        <v>1145</v>
      </c>
      <c r="B24" s="12" t="s">
        <v>1218</v>
      </c>
      <c r="C24" s="12" t="s">
        <v>1219</v>
      </c>
      <c r="D24" s="12">
        <v>4</v>
      </c>
      <c r="E24" s="12" t="s">
        <v>1148</v>
      </c>
      <c r="F24" s="12" t="s">
        <v>13</v>
      </c>
      <c r="G24" s="12" t="s">
        <v>13</v>
      </c>
      <c r="H24" s="12" t="s">
        <v>13</v>
      </c>
      <c r="I24" s="31" t="s">
        <v>1165</v>
      </c>
      <c r="J24" s="12" t="s">
        <v>13</v>
      </c>
      <c r="K24" s="13"/>
    </row>
    <row r="25" spans="1:11" s="40" customFormat="1" ht="30" x14ac:dyDescent="0.25">
      <c r="A25" s="12" t="s">
        <v>1145</v>
      </c>
      <c r="B25" s="12" t="s">
        <v>1220</v>
      </c>
      <c r="C25" s="12" t="s">
        <v>1221</v>
      </c>
      <c r="D25" s="12">
        <v>4</v>
      </c>
      <c r="E25" s="12" t="s">
        <v>1148</v>
      </c>
      <c r="F25" s="12" t="s">
        <v>63</v>
      </c>
      <c r="G25" s="12" t="s">
        <v>13</v>
      </c>
      <c r="H25" s="12" t="s">
        <v>13</v>
      </c>
      <c r="I25" s="31" t="s">
        <v>1165</v>
      </c>
      <c r="J25" s="12" t="s">
        <v>63</v>
      </c>
      <c r="K25" s="13"/>
    </row>
    <row r="26" spans="1:11" s="40" customFormat="1" ht="30" x14ac:dyDescent="0.25">
      <c r="A26" s="12" t="s">
        <v>1145</v>
      </c>
      <c r="B26" s="12" t="s">
        <v>1222</v>
      </c>
      <c r="C26" s="12" t="s">
        <v>1223</v>
      </c>
      <c r="D26" s="12">
        <v>4</v>
      </c>
      <c r="E26" s="12" t="s">
        <v>1148</v>
      </c>
      <c r="F26" s="12" t="s">
        <v>63</v>
      </c>
      <c r="G26" s="12" t="s">
        <v>13</v>
      </c>
      <c r="H26" s="12" t="s">
        <v>13</v>
      </c>
      <c r="I26" s="31" t="s">
        <v>1165</v>
      </c>
      <c r="J26" s="12" t="s">
        <v>63</v>
      </c>
      <c r="K26" s="13"/>
    </row>
    <row r="27" spans="1:11" s="40" customFormat="1" ht="45" x14ac:dyDescent="0.25">
      <c r="A27" s="12" t="s">
        <v>1145</v>
      </c>
      <c r="B27" s="12" t="s">
        <v>1224</v>
      </c>
      <c r="C27" s="12" t="s">
        <v>1225</v>
      </c>
      <c r="D27" s="12">
        <v>4</v>
      </c>
      <c r="E27" s="12" t="s">
        <v>1148</v>
      </c>
      <c r="F27" s="12" t="s">
        <v>13</v>
      </c>
      <c r="G27" s="12" t="s">
        <v>1209</v>
      </c>
      <c r="H27" s="12" t="s">
        <v>63</v>
      </c>
      <c r="I27" s="31" t="s">
        <v>1151</v>
      </c>
      <c r="J27" s="12" t="s">
        <v>13</v>
      </c>
      <c r="K27" s="13"/>
    </row>
    <row r="28" spans="1:11" s="40" customFormat="1" ht="30" x14ac:dyDescent="0.25">
      <c r="A28" s="12" t="s">
        <v>1145</v>
      </c>
      <c r="B28" s="12" t="s">
        <v>1226</v>
      </c>
      <c r="C28" s="12" t="s">
        <v>1227</v>
      </c>
      <c r="D28" s="12">
        <v>4</v>
      </c>
      <c r="E28" s="12" t="s">
        <v>1148</v>
      </c>
      <c r="F28" s="12" t="s">
        <v>13</v>
      </c>
      <c r="G28" s="12" t="s">
        <v>1209</v>
      </c>
      <c r="H28" s="12" t="s">
        <v>63</v>
      </c>
      <c r="I28" s="31" t="s">
        <v>1151</v>
      </c>
      <c r="J28" s="12" t="s">
        <v>13</v>
      </c>
      <c r="K28" s="13"/>
    </row>
    <row r="29" spans="1:11" s="40" customFormat="1" ht="45" x14ac:dyDescent="0.25">
      <c r="A29" s="28" t="s">
        <v>1145</v>
      </c>
      <c r="B29" s="12" t="s">
        <v>1228</v>
      </c>
      <c r="C29" s="12" t="s">
        <v>1229</v>
      </c>
      <c r="D29" s="12">
        <v>4</v>
      </c>
      <c r="E29" s="10" t="s">
        <v>1148</v>
      </c>
      <c r="F29" s="11" t="s">
        <v>13</v>
      </c>
      <c r="G29" s="11" t="s">
        <v>1209</v>
      </c>
      <c r="H29" s="11" t="s">
        <v>13</v>
      </c>
      <c r="I29" s="31" t="s">
        <v>1151</v>
      </c>
      <c r="J29" s="11" t="s">
        <v>13</v>
      </c>
      <c r="K29" s="13"/>
    </row>
    <row r="30" spans="1:11" s="40" customFormat="1" ht="30" x14ac:dyDescent="0.25">
      <c r="A30" s="12" t="s">
        <v>1145</v>
      </c>
      <c r="B30" s="12" t="s">
        <v>1230</v>
      </c>
      <c r="C30" s="12" t="s">
        <v>1231</v>
      </c>
      <c r="D30" s="12">
        <v>4</v>
      </c>
      <c r="E30" s="11" t="s">
        <v>1148</v>
      </c>
      <c r="F30" s="11" t="s">
        <v>13</v>
      </c>
      <c r="G30" s="11" t="s">
        <v>1209</v>
      </c>
      <c r="H30" s="11" t="s">
        <v>13</v>
      </c>
      <c r="I30" s="31" t="s">
        <v>1151</v>
      </c>
      <c r="J30" s="11" t="s">
        <v>13</v>
      </c>
      <c r="K30" s="13"/>
    </row>
    <row r="31" spans="1:11" s="40" customFormat="1" ht="30" x14ac:dyDescent="0.25">
      <c r="A31" s="12" t="s">
        <v>1145</v>
      </c>
      <c r="B31" s="12" t="s">
        <v>1232</v>
      </c>
      <c r="C31" s="12" t="s">
        <v>1233</v>
      </c>
      <c r="D31" s="12">
        <v>5</v>
      </c>
      <c r="E31" s="11" t="s">
        <v>1148</v>
      </c>
      <c r="F31" s="11" t="s">
        <v>13</v>
      </c>
      <c r="G31" s="11" t="s">
        <v>1209</v>
      </c>
      <c r="H31" s="11" t="s">
        <v>13</v>
      </c>
      <c r="I31" s="11" t="s">
        <v>1151</v>
      </c>
      <c r="J31" s="11" t="s">
        <v>13</v>
      </c>
      <c r="K31" s="13"/>
    </row>
    <row r="32" spans="1:11" s="40" customFormat="1" ht="30" x14ac:dyDescent="0.25">
      <c r="A32" s="12" t="s">
        <v>1145</v>
      </c>
      <c r="B32" s="12" t="s">
        <v>1234</v>
      </c>
      <c r="C32" s="12" t="s">
        <v>1235</v>
      </c>
      <c r="D32" s="12">
        <v>4</v>
      </c>
      <c r="E32" s="11" t="s">
        <v>1148</v>
      </c>
      <c r="F32" s="11" t="s">
        <v>13</v>
      </c>
      <c r="G32" s="11" t="s">
        <v>13</v>
      </c>
      <c r="H32" s="11" t="s">
        <v>13</v>
      </c>
      <c r="I32" s="11" t="s">
        <v>1236</v>
      </c>
      <c r="J32" s="11" t="s">
        <v>13</v>
      </c>
      <c r="K32" s="13"/>
    </row>
    <row r="33" spans="1:11" s="40" customFormat="1" ht="30" x14ac:dyDescent="0.25">
      <c r="A33" s="12" t="s">
        <v>1145</v>
      </c>
      <c r="B33" s="12" t="s">
        <v>1237</v>
      </c>
      <c r="C33" s="12" t="s">
        <v>1238</v>
      </c>
      <c r="D33" s="12">
        <v>5</v>
      </c>
      <c r="E33" s="11" t="s">
        <v>1148</v>
      </c>
      <c r="F33" s="11" t="s">
        <v>13</v>
      </c>
      <c r="G33" s="11" t="s">
        <v>1209</v>
      </c>
      <c r="H33" s="11" t="s">
        <v>13</v>
      </c>
      <c r="I33" s="11" t="s">
        <v>1236</v>
      </c>
      <c r="J33" s="11" t="s">
        <v>13</v>
      </c>
      <c r="K33" s="13"/>
    </row>
    <row r="34" spans="1:11" s="40" customFormat="1" ht="60" x14ac:dyDescent="0.25">
      <c r="A34" s="12" t="s">
        <v>1145</v>
      </c>
      <c r="B34" s="12" t="s">
        <v>1239</v>
      </c>
      <c r="C34" s="12" t="s">
        <v>1240</v>
      </c>
      <c r="D34" s="12">
        <v>3</v>
      </c>
      <c r="E34" s="11" t="s">
        <v>1148</v>
      </c>
      <c r="F34" s="11" t="s">
        <v>13</v>
      </c>
      <c r="G34" s="11" t="s">
        <v>13</v>
      </c>
      <c r="H34" s="11" t="s">
        <v>13</v>
      </c>
      <c r="I34" s="11" t="s">
        <v>1151</v>
      </c>
      <c r="J34" s="11" t="s">
        <v>13</v>
      </c>
      <c r="K34" s="13"/>
    </row>
    <row r="35" spans="1:11" s="40" customFormat="1" ht="45" x14ac:dyDescent="0.25">
      <c r="A35" s="12" t="s">
        <v>1145</v>
      </c>
      <c r="B35" s="12" t="s">
        <v>1241</v>
      </c>
      <c r="C35" s="12" t="s">
        <v>1242</v>
      </c>
      <c r="D35" s="12">
        <v>3</v>
      </c>
      <c r="E35" s="11" t="s">
        <v>1148</v>
      </c>
      <c r="F35" s="11" t="s">
        <v>13</v>
      </c>
      <c r="G35" s="11" t="s">
        <v>1209</v>
      </c>
      <c r="H35" s="11" t="s">
        <v>13</v>
      </c>
      <c r="I35" s="11" t="s">
        <v>1151</v>
      </c>
      <c r="J35" s="11" t="s">
        <v>13</v>
      </c>
      <c r="K35" s="13"/>
    </row>
    <row r="36" spans="1:11" s="40" customFormat="1" ht="30" x14ac:dyDescent="0.25">
      <c r="A36" s="12" t="s">
        <v>1145</v>
      </c>
      <c r="B36" s="12" t="s">
        <v>1243</v>
      </c>
      <c r="C36" s="12" t="s">
        <v>1244</v>
      </c>
      <c r="D36" s="12">
        <v>4</v>
      </c>
      <c r="E36" s="11" t="s">
        <v>1148</v>
      </c>
      <c r="F36" s="11" t="s">
        <v>13</v>
      </c>
      <c r="G36" s="11" t="s">
        <v>13</v>
      </c>
      <c r="H36" s="11" t="s">
        <v>13</v>
      </c>
      <c r="I36" s="11" t="s">
        <v>1236</v>
      </c>
      <c r="J36" s="11" t="s">
        <v>13</v>
      </c>
      <c r="K36" s="13"/>
    </row>
    <row r="37" spans="1:11" s="40" customFormat="1" ht="45" x14ac:dyDescent="0.25">
      <c r="A37" s="12" t="s">
        <v>1145</v>
      </c>
      <c r="B37" s="12" t="s">
        <v>1245</v>
      </c>
      <c r="C37" s="12" t="s">
        <v>1246</v>
      </c>
      <c r="D37" s="12">
        <v>4</v>
      </c>
      <c r="E37" s="11" t="s">
        <v>1148</v>
      </c>
      <c r="F37" s="11" t="s">
        <v>13</v>
      </c>
      <c r="G37" s="11" t="s">
        <v>1209</v>
      </c>
      <c r="H37" s="11" t="s">
        <v>13</v>
      </c>
      <c r="I37" s="11" t="s">
        <v>1151</v>
      </c>
      <c r="J37" s="11" t="s">
        <v>13</v>
      </c>
      <c r="K37" s="13"/>
    </row>
    <row r="38" spans="1:11" s="40" customFormat="1" ht="30" x14ac:dyDescent="0.25">
      <c r="A38" s="12" t="s">
        <v>1145</v>
      </c>
      <c r="B38" s="12" t="s">
        <v>1247</v>
      </c>
      <c r="C38" s="12" t="s">
        <v>1248</v>
      </c>
      <c r="D38" s="12">
        <v>3</v>
      </c>
      <c r="E38" s="11" t="s">
        <v>1148</v>
      </c>
      <c r="F38" s="11" t="s">
        <v>13</v>
      </c>
      <c r="G38" s="11" t="s">
        <v>1209</v>
      </c>
      <c r="H38" s="11" t="s">
        <v>13</v>
      </c>
      <c r="I38" s="11" t="s">
        <v>1151</v>
      </c>
      <c r="J38" s="11" t="s">
        <v>13</v>
      </c>
      <c r="K38" s="13"/>
    </row>
    <row r="39" spans="1:11" s="40" customFormat="1" ht="30" x14ac:dyDescent="0.25">
      <c r="A39" s="12" t="s">
        <v>1145</v>
      </c>
      <c r="B39" s="12" t="s">
        <v>1249</v>
      </c>
      <c r="C39" s="12" t="s">
        <v>1250</v>
      </c>
      <c r="D39" s="12">
        <v>4</v>
      </c>
      <c r="E39" s="11" t="s">
        <v>1148</v>
      </c>
      <c r="F39" s="11" t="s">
        <v>13</v>
      </c>
      <c r="G39" s="11" t="s">
        <v>1209</v>
      </c>
      <c r="H39" s="11" t="s">
        <v>13</v>
      </c>
      <c r="I39" s="11" t="s">
        <v>1236</v>
      </c>
      <c r="J39" s="11" t="s">
        <v>13</v>
      </c>
      <c r="K39" s="13"/>
    </row>
    <row r="40" spans="1:11" s="8" customFormat="1" ht="105" x14ac:dyDescent="0.25">
      <c r="A40" s="30" t="s">
        <v>10</v>
      </c>
      <c r="B40" s="30" t="s">
        <v>11</v>
      </c>
      <c r="C40" s="18" t="s">
        <v>12</v>
      </c>
      <c r="D40" s="30">
        <v>4</v>
      </c>
      <c r="E40" s="30">
        <v>0</v>
      </c>
      <c r="F40" s="30" t="s">
        <v>13</v>
      </c>
      <c r="G40" s="20" t="s">
        <v>1251</v>
      </c>
      <c r="H40" s="30" t="s">
        <v>14</v>
      </c>
      <c r="I40" s="30">
        <v>5000</v>
      </c>
      <c r="J40" s="30" t="s">
        <v>13</v>
      </c>
      <c r="K40" s="30"/>
    </row>
    <row r="41" spans="1:11" s="8" customFormat="1" ht="120" x14ac:dyDescent="0.25">
      <c r="A41" s="30" t="s">
        <v>10</v>
      </c>
      <c r="B41" s="30" t="s">
        <v>16</v>
      </c>
      <c r="C41" s="18" t="s">
        <v>17</v>
      </c>
      <c r="D41" s="30">
        <v>4</v>
      </c>
      <c r="E41" s="30">
        <v>0</v>
      </c>
      <c r="F41" s="30" t="s">
        <v>13</v>
      </c>
      <c r="G41" s="19" t="s">
        <v>1252</v>
      </c>
      <c r="H41" s="30" t="s">
        <v>14</v>
      </c>
      <c r="I41" s="30">
        <v>5000</v>
      </c>
      <c r="J41" s="30" t="s">
        <v>13</v>
      </c>
      <c r="K41" s="30"/>
    </row>
    <row r="42" spans="1:11" s="8" customFormat="1" ht="90" x14ac:dyDescent="0.25">
      <c r="A42" s="30" t="s">
        <v>10</v>
      </c>
      <c r="B42" s="30" t="s">
        <v>18</v>
      </c>
      <c r="C42" s="18" t="s">
        <v>19</v>
      </c>
      <c r="D42" s="30">
        <v>3</v>
      </c>
      <c r="E42" s="30">
        <v>0</v>
      </c>
      <c r="F42" s="30" t="s">
        <v>13</v>
      </c>
      <c r="G42" s="19" t="s">
        <v>1253</v>
      </c>
      <c r="H42" s="30" t="s">
        <v>14</v>
      </c>
      <c r="I42" s="30">
        <v>2500</v>
      </c>
      <c r="J42" s="30" t="s">
        <v>13</v>
      </c>
      <c r="K42" s="30"/>
    </row>
    <row r="43" spans="1:11" s="8" customFormat="1" ht="105" x14ac:dyDescent="0.25">
      <c r="A43" s="30" t="s">
        <v>10</v>
      </c>
      <c r="B43" s="30" t="s">
        <v>20</v>
      </c>
      <c r="C43" s="18" t="s">
        <v>21</v>
      </c>
      <c r="D43" s="30">
        <v>4</v>
      </c>
      <c r="E43" s="30">
        <v>0</v>
      </c>
      <c r="F43" s="30" t="s">
        <v>13</v>
      </c>
      <c r="G43" s="19" t="s">
        <v>1254</v>
      </c>
      <c r="H43" s="30" t="s">
        <v>14</v>
      </c>
      <c r="I43" s="30">
        <v>5000</v>
      </c>
      <c r="J43" s="30" t="s">
        <v>13</v>
      </c>
      <c r="K43" s="30"/>
    </row>
    <row r="44" spans="1:11" s="8" customFormat="1" ht="135" x14ac:dyDescent="0.25">
      <c r="A44" s="30" t="s">
        <v>10</v>
      </c>
      <c r="B44" s="30" t="s">
        <v>22</v>
      </c>
      <c r="C44" s="18" t="s">
        <v>23</v>
      </c>
      <c r="D44" s="30">
        <v>4</v>
      </c>
      <c r="E44" s="30">
        <v>0</v>
      </c>
      <c r="F44" s="30" t="s">
        <v>13</v>
      </c>
      <c r="G44" s="20" t="s">
        <v>1255</v>
      </c>
      <c r="H44" s="30" t="s">
        <v>14</v>
      </c>
      <c r="I44" s="30">
        <v>5000</v>
      </c>
      <c r="J44" s="30" t="s">
        <v>13</v>
      </c>
      <c r="K44" s="30"/>
    </row>
    <row r="45" spans="1:11" s="8" customFormat="1" ht="135" x14ac:dyDescent="0.25">
      <c r="A45" s="30" t="s">
        <v>10</v>
      </c>
      <c r="B45" s="30" t="s">
        <v>24</v>
      </c>
      <c r="C45" s="18" t="s">
        <v>25</v>
      </c>
      <c r="D45" s="30">
        <v>4</v>
      </c>
      <c r="E45" s="30">
        <v>0</v>
      </c>
      <c r="F45" s="30" t="s">
        <v>13</v>
      </c>
      <c r="G45" s="20" t="s">
        <v>1256</v>
      </c>
      <c r="H45" s="30" t="s">
        <v>14</v>
      </c>
      <c r="I45" s="30">
        <v>1000</v>
      </c>
      <c r="J45" s="30" t="s">
        <v>13</v>
      </c>
      <c r="K45" s="30"/>
    </row>
    <row r="46" spans="1:11" s="8" customFormat="1" ht="120" x14ac:dyDescent="0.25">
      <c r="A46" s="30" t="s">
        <v>10</v>
      </c>
      <c r="B46" s="30" t="s">
        <v>26</v>
      </c>
      <c r="C46" s="18" t="s">
        <v>27</v>
      </c>
      <c r="D46" s="30">
        <v>4</v>
      </c>
      <c r="E46" s="30">
        <v>0</v>
      </c>
      <c r="F46" s="30" t="s">
        <v>13</v>
      </c>
      <c r="G46" s="15" t="s">
        <v>1257</v>
      </c>
      <c r="H46" s="30" t="s">
        <v>14</v>
      </c>
      <c r="I46" s="30">
        <v>2500</v>
      </c>
      <c r="J46" s="30" t="s">
        <v>13</v>
      </c>
      <c r="K46" s="30"/>
    </row>
    <row r="47" spans="1:11" s="8" customFormat="1" ht="105" x14ac:dyDescent="0.25">
      <c r="A47" s="30" t="s">
        <v>10</v>
      </c>
      <c r="B47" s="30" t="s">
        <v>28</v>
      </c>
      <c r="C47" s="18" t="s">
        <v>29</v>
      </c>
      <c r="D47" s="30">
        <v>3</v>
      </c>
      <c r="E47" s="30">
        <v>200</v>
      </c>
      <c r="F47" s="30" t="s">
        <v>13</v>
      </c>
      <c r="G47" s="20" t="s">
        <v>1258</v>
      </c>
      <c r="H47" s="30" t="s">
        <v>14</v>
      </c>
      <c r="I47" s="30">
        <v>3000</v>
      </c>
      <c r="J47" s="30" t="s">
        <v>13</v>
      </c>
      <c r="K47" s="30"/>
    </row>
    <row r="48" spans="1:11" s="8" customFormat="1" ht="105" x14ac:dyDescent="0.25">
      <c r="A48" s="30" t="s">
        <v>10</v>
      </c>
      <c r="B48" s="30" t="s">
        <v>30</v>
      </c>
      <c r="C48" s="18" t="s">
        <v>31</v>
      </c>
      <c r="D48" s="30">
        <v>3</v>
      </c>
      <c r="E48" s="30">
        <v>0</v>
      </c>
      <c r="F48" s="30" t="s">
        <v>13</v>
      </c>
      <c r="G48" s="20" t="s">
        <v>1259</v>
      </c>
      <c r="H48" s="30" t="s">
        <v>14</v>
      </c>
      <c r="I48" s="30">
        <v>5000</v>
      </c>
      <c r="J48" s="30" t="s">
        <v>13</v>
      </c>
      <c r="K48" s="30"/>
    </row>
    <row r="49" spans="1:11" s="8" customFormat="1" ht="90" x14ac:dyDescent="0.25">
      <c r="A49" s="30" t="s">
        <v>10</v>
      </c>
      <c r="B49" s="30" t="s">
        <v>32</v>
      </c>
      <c r="C49" s="18" t="s">
        <v>33</v>
      </c>
      <c r="D49" s="30">
        <v>4</v>
      </c>
      <c r="E49" s="30">
        <v>0</v>
      </c>
      <c r="F49" s="30" t="s">
        <v>13</v>
      </c>
      <c r="G49" s="20" t="s">
        <v>1260</v>
      </c>
      <c r="H49" s="30" t="s">
        <v>14</v>
      </c>
      <c r="I49" s="30">
        <v>5000</v>
      </c>
      <c r="J49" s="30" t="s">
        <v>13</v>
      </c>
      <c r="K49" s="30"/>
    </row>
    <row r="50" spans="1:11" s="8" customFormat="1" ht="135" x14ac:dyDescent="0.25">
      <c r="A50" s="30" t="s">
        <v>10</v>
      </c>
      <c r="B50" s="30" t="s">
        <v>1261</v>
      </c>
      <c r="C50" s="18" t="s">
        <v>1262</v>
      </c>
      <c r="D50" s="30">
        <v>4</v>
      </c>
      <c r="E50" s="30">
        <v>0</v>
      </c>
      <c r="F50" s="30" t="s">
        <v>13</v>
      </c>
      <c r="G50" s="19" t="s">
        <v>1263</v>
      </c>
      <c r="H50" s="30" t="s">
        <v>14</v>
      </c>
      <c r="I50" s="30">
        <v>5000</v>
      </c>
      <c r="J50" s="30" t="s">
        <v>13</v>
      </c>
      <c r="K50" s="30"/>
    </row>
    <row r="51" spans="1:11" s="8" customFormat="1" ht="105" x14ac:dyDescent="0.25">
      <c r="A51" s="30" t="s">
        <v>10</v>
      </c>
      <c r="B51" s="30" t="s">
        <v>1264</v>
      </c>
      <c r="C51" s="18" t="s">
        <v>1265</v>
      </c>
      <c r="D51" s="30">
        <v>4</v>
      </c>
      <c r="E51" s="30">
        <v>0</v>
      </c>
      <c r="F51" s="30" t="s">
        <v>13</v>
      </c>
      <c r="G51" s="15" t="s">
        <v>1266</v>
      </c>
      <c r="H51" s="30" t="s">
        <v>14</v>
      </c>
      <c r="I51" s="30">
        <v>5000</v>
      </c>
      <c r="J51" s="30" t="s">
        <v>13</v>
      </c>
      <c r="K51" s="30"/>
    </row>
    <row r="52" spans="1:11" s="8" customFormat="1" ht="105" x14ac:dyDescent="0.25">
      <c r="A52" s="30" t="s">
        <v>10</v>
      </c>
      <c r="B52" s="30" t="s">
        <v>1267</v>
      </c>
      <c r="C52" s="18" t="s">
        <v>1268</v>
      </c>
      <c r="D52" s="30">
        <v>4</v>
      </c>
      <c r="E52" s="30">
        <v>0</v>
      </c>
      <c r="F52" s="30" t="s">
        <v>13</v>
      </c>
      <c r="G52" s="19" t="s">
        <v>1254</v>
      </c>
      <c r="H52" s="30" t="s">
        <v>14</v>
      </c>
      <c r="I52" s="30">
        <v>5000</v>
      </c>
      <c r="J52" s="30" t="s">
        <v>13</v>
      </c>
      <c r="K52" s="30"/>
    </row>
    <row r="53" spans="1:11" s="8" customFormat="1" ht="105" x14ac:dyDescent="0.25">
      <c r="A53" s="30" t="s">
        <v>10</v>
      </c>
      <c r="B53" s="30" t="s">
        <v>1269</v>
      </c>
      <c r="C53" s="18" t="s">
        <v>1270</v>
      </c>
      <c r="D53" s="30">
        <v>4</v>
      </c>
      <c r="E53" s="30">
        <v>0</v>
      </c>
      <c r="F53" s="30" t="s">
        <v>13</v>
      </c>
      <c r="G53" s="15" t="s">
        <v>1271</v>
      </c>
      <c r="H53" s="30" t="s">
        <v>14</v>
      </c>
      <c r="I53" s="30">
        <v>5000</v>
      </c>
      <c r="J53" s="30" t="s">
        <v>13</v>
      </c>
      <c r="K53" s="30"/>
    </row>
    <row r="54" spans="1:11" s="8" customFormat="1" ht="120" x14ac:dyDescent="0.25">
      <c r="A54" s="30" t="s">
        <v>10</v>
      </c>
      <c r="B54" s="30" t="s">
        <v>1272</v>
      </c>
      <c r="C54" s="18" t="s">
        <v>1273</v>
      </c>
      <c r="D54" s="30">
        <v>4</v>
      </c>
      <c r="E54" s="30">
        <v>0</v>
      </c>
      <c r="F54" s="30" t="s">
        <v>13</v>
      </c>
      <c r="G54" s="19" t="s">
        <v>1274</v>
      </c>
      <c r="H54" s="30" t="s">
        <v>14</v>
      </c>
      <c r="I54" s="30">
        <v>5000</v>
      </c>
      <c r="J54" s="30" t="s">
        <v>13</v>
      </c>
      <c r="K54" s="30"/>
    </row>
    <row r="55" spans="1:11" s="8" customFormat="1" ht="90" x14ac:dyDescent="0.25">
      <c r="A55" s="30" t="s">
        <v>10</v>
      </c>
      <c r="B55" s="30" t="s">
        <v>1275</v>
      </c>
      <c r="C55" s="18" t="s">
        <v>1276</v>
      </c>
      <c r="D55" s="30">
        <v>4</v>
      </c>
      <c r="E55" s="30">
        <v>0</v>
      </c>
      <c r="F55" s="30" t="s">
        <v>13</v>
      </c>
      <c r="G55" s="15" t="s">
        <v>1277</v>
      </c>
      <c r="H55" s="30" t="s">
        <v>14</v>
      </c>
      <c r="I55" s="30">
        <v>5000</v>
      </c>
      <c r="J55" s="30" t="s">
        <v>13</v>
      </c>
      <c r="K55" s="30"/>
    </row>
    <row r="56" spans="1:11" s="8" customFormat="1" ht="75" x14ac:dyDescent="0.25">
      <c r="A56" s="30" t="s">
        <v>10</v>
      </c>
      <c r="B56" s="30" t="s">
        <v>1278</v>
      </c>
      <c r="C56" s="18" t="s">
        <v>1279</v>
      </c>
      <c r="D56" s="30">
        <v>4</v>
      </c>
      <c r="E56" s="30">
        <v>0</v>
      </c>
      <c r="F56" s="30" t="s">
        <v>13</v>
      </c>
      <c r="G56" s="15" t="s">
        <v>1280</v>
      </c>
      <c r="H56" s="30" t="s">
        <v>14</v>
      </c>
      <c r="I56" s="30">
        <v>5000</v>
      </c>
      <c r="J56" s="30" t="s">
        <v>13</v>
      </c>
      <c r="K56" s="30"/>
    </row>
    <row r="57" spans="1:11" s="8" customFormat="1" ht="60" x14ac:dyDescent="0.25">
      <c r="A57" s="30" t="s">
        <v>10</v>
      </c>
      <c r="B57" s="30" t="s">
        <v>1281</v>
      </c>
      <c r="C57" s="18" t="s">
        <v>1282</v>
      </c>
      <c r="D57" s="30">
        <v>5</v>
      </c>
      <c r="E57" s="30">
        <v>300</v>
      </c>
      <c r="F57" s="30" t="s">
        <v>13</v>
      </c>
      <c r="G57" s="15" t="s">
        <v>1283</v>
      </c>
      <c r="H57" s="30" t="s">
        <v>13</v>
      </c>
      <c r="I57" s="30" t="s">
        <v>15</v>
      </c>
      <c r="J57" s="30" t="s">
        <v>13</v>
      </c>
      <c r="K57" s="30"/>
    </row>
    <row r="58" spans="1:11" s="8" customFormat="1" ht="90" x14ac:dyDescent="0.25">
      <c r="A58" s="30" t="s">
        <v>10</v>
      </c>
      <c r="B58" s="30" t="s">
        <v>1284</v>
      </c>
      <c r="C58" s="18" t="s">
        <v>1285</v>
      </c>
      <c r="D58" s="30">
        <v>4</v>
      </c>
      <c r="E58" s="30">
        <v>0</v>
      </c>
      <c r="F58" s="30" t="s">
        <v>13</v>
      </c>
      <c r="G58" s="19" t="s">
        <v>1286</v>
      </c>
      <c r="H58" s="30" t="s">
        <v>14</v>
      </c>
      <c r="I58" s="30">
        <v>5000</v>
      </c>
      <c r="J58" s="30" t="s">
        <v>13</v>
      </c>
      <c r="K58" s="30"/>
    </row>
    <row r="59" spans="1:11" s="8" customFormat="1" ht="45" x14ac:dyDescent="0.25">
      <c r="A59" s="30" t="s">
        <v>10</v>
      </c>
      <c r="B59" s="30" t="s">
        <v>1287</v>
      </c>
      <c r="C59" s="18" t="s">
        <v>1288</v>
      </c>
      <c r="D59" s="30">
        <v>4</v>
      </c>
      <c r="E59" s="30">
        <v>900</v>
      </c>
      <c r="F59" s="30" t="s">
        <v>13</v>
      </c>
      <c r="G59" s="15" t="s">
        <v>1289</v>
      </c>
      <c r="H59" s="30" t="s">
        <v>13</v>
      </c>
      <c r="I59" s="30" t="s">
        <v>15</v>
      </c>
      <c r="J59" s="30"/>
      <c r="K59" s="30"/>
    </row>
    <row r="60" spans="1:11" s="8" customFormat="1" ht="30" x14ac:dyDescent="0.25">
      <c r="A60" s="30" t="s">
        <v>10</v>
      </c>
      <c r="B60" s="30" t="s">
        <v>1290</v>
      </c>
      <c r="C60" s="18" t="s">
        <v>1481</v>
      </c>
      <c r="D60" s="30">
        <v>3</v>
      </c>
      <c r="E60" s="30">
        <v>0</v>
      </c>
      <c r="F60" s="30" t="s">
        <v>13</v>
      </c>
      <c r="G60" s="15" t="s">
        <v>1291</v>
      </c>
      <c r="H60" s="30" t="s">
        <v>14</v>
      </c>
      <c r="I60" s="30">
        <v>25000</v>
      </c>
      <c r="J60" s="30"/>
      <c r="K60" s="30"/>
    </row>
    <row r="61" spans="1:11" s="8" customFormat="1" ht="30" x14ac:dyDescent="0.25">
      <c r="A61" s="30" t="s">
        <v>10</v>
      </c>
      <c r="B61" s="30" t="s">
        <v>1292</v>
      </c>
      <c r="C61" s="18" t="s">
        <v>1293</v>
      </c>
      <c r="D61" s="30">
        <v>3</v>
      </c>
      <c r="E61" s="30">
        <v>0</v>
      </c>
      <c r="F61" s="30" t="s">
        <v>13</v>
      </c>
      <c r="G61" s="15" t="s">
        <v>1294</v>
      </c>
      <c r="H61" s="30" t="s">
        <v>14</v>
      </c>
      <c r="I61" s="30">
        <v>25000</v>
      </c>
      <c r="J61" s="30"/>
      <c r="K61" s="30"/>
    </row>
    <row r="62" spans="1:11" s="8" customFormat="1" ht="30" x14ac:dyDescent="0.25">
      <c r="A62" s="30" t="s">
        <v>10</v>
      </c>
      <c r="B62" s="30" t="s">
        <v>1295</v>
      </c>
      <c r="C62" s="18" t="s">
        <v>1296</v>
      </c>
      <c r="D62" s="30">
        <v>4</v>
      </c>
      <c r="E62" s="30">
        <v>0</v>
      </c>
      <c r="F62" s="30" t="s">
        <v>13</v>
      </c>
      <c r="G62" s="15" t="s">
        <v>1297</v>
      </c>
      <c r="H62" s="30" t="s">
        <v>14</v>
      </c>
      <c r="I62" s="30">
        <v>25000</v>
      </c>
      <c r="J62" s="30"/>
      <c r="K62" s="30"/>
    </row>
    <row r="63" spans="1:11" s="8" customFormat="1" ht="60" x14ac:dyDescent="0.25">
      <c r="A63" s="30" t="s">
        <v>10</v>
      </c>
      <c r="B63" s="30" t="s">
        <v>1298</v>
      </c>
      <c r="C63" s="18" t="s">
        <v>1299</v>
      </c>
      <c r="D63" s="30">
        <v>4</v>
      </c>
      <c r="E63" s="30">
        <v>0</v>
      </c>
      <c r="F63" s="30" t="s">
        <v>13</v>
      </c>
      <c r="G63" s="15" t="s">
        <v>1300</v>
      </c>
      <c r="H63" s="30" t="s">
        <v>14</v>
      </c>
      <c r="I63" s="30">
        <v>5000</v>
      </c>
      <c r="J63" s="30" t="s">
        <v>13</v>
      </c>
      <c r="K63" s="30"/>
    </row>
    <row r="64" spans="1:11" s="8" customFormat="1" ht="90" x14ac:dyDescent="0.25">
      <c r="A64" s="30" t="s">
        <v>10</v>
      </c>
      <c r="B64" s="30" t="s">
        <v>1301</v>
      </c>
      <c r="C64" s="18" t="s">
        <v>1302</v>
      </c>
      <c r="D64" s="30">
        <v>4</v>
      </c>
      <c r="E64" s="30">
        <v>0</v>
      </c>
      <c r="F64" s="30" t="s">
        <v>13</v>
      </c>
      <c r="G64" s="15" t="s">
        <v>1303</v>
      </c>
      <c r="H64" s="30" t="s">
        <v>14</v>
      </c>
      <c r="I64" s="30">
        <v>5000</v>
      </c>
      <c r="J64" s="30"/>
      <c r="K64" s="30"/>
    </row>
    <row r="65" spans="1:11" s="8" customFormat="1" ht="60" x14ac:dyDescent="0.25">
      <c r="A65" s="30" t="s">
        <v>10</v>
      </c>
      <c r="B65" s="30" t="s">
        <v>1304</v>
      </c>
      <c r="C65" s="18" t="s">
        <v>1305</v>
      </c>
      <c r="D65" s="30">
        <v>4</v>
      </c>
      <c r="E65" s="30">
        <v>0</v>
      </c>
      <c r="F65" s="30" t="s">
        <v>13</v>
      </c>
      <c r="G65" s="15" t="s">
        <v>1306</v>
      </c>
      <c r="H65" s="30" t="s">
        <v>14</v>
      </c>
      <c r="I65" s="30">
        <v>5000</v>
      </c>
      <c r="J65" s="30" t="s">
        <v>13</v>
      </c>
      <c r="K65" s="30"/>
    </row>
    <row r="66" spans="1:11" s="8" customFormat="1" ht="60" x14ac:dyDescent="0.25">
      <c r="A66" s="30" t="s">
        <v>10</v>
      </c>
      <c r="B66" s="30" t="s">
        <v>1307</v>
      </c>
      <c r="C66" s="18" t="s">
        <v>1308</v>
      </c>
      <c r="D66" s="30">
        <v>3</v>
      </c>
      <c r="E66" s="30">
        <v>0</v>
      </c>
      <c r="F66" s="30" t="s">
        <v>13</v>
      </c>
      <c r="G66" s="15" t="s">
        <v>1309</v>
      </c>
      <c r="H66" s="30" t="s">
        <v>14</v>
      </c>
      <c r="I66" s="30">
        <v>5000</v>
      </c>
      <c r="J66" s="30" t="s">
        <v>13</v>
      </c>
      <c r="K66" s="30"/>
    </row>
    <row r="67" spans="1:11" s="8" customFormat="1" ht="60" x14ac:dyDescent="0.25">
      <c r="A67" s="30" t="s">
        <v>10</v>
      </c>
      <c r="B67" s="30" t="s">
        <v>1310</v>
      </c>
      <c r="C67" s="18" t="s">
        <v>1311</v>
      </c>
      <c r="D67" s="30">
        <v>4</v>
      </c>
      <c r="E67" s="30">
        <v>0</v>
      </c>
      <c r="F67" s="30" t="s">
        <v>13</v>
      </c>
      <c r="G67" s="15" t="s">
        <v>1309</v>
      </c>
      <c r="H67" s="30" t="s">
        <v>14</v>
      </c>
      <c r="I67" s="30">
        <v>5000</v>
      </c>
      <c r="J67" s="30" t="s">
        <v>13</v>
      </c>
      <c r="K67" s="30"/>
    </row>
    <row r="68" spans="1:11" s="8" customFormat="1" ht="105" x14ac:dyDescent="0.25">
      <c r="A68" s="30" t="s">
        <v>10</v>
      </c>
      <c r="B68" s="30" t="s">
        <v>1312</v>
      </c>
      <c r="C68" s="18" t="s">
        <v>1313</v>
      </c>
      <c r="D68" s="30">
        <v>3</v>
      </c>
      <c r="E68" s="30">
        <v>0</v>
      </c>
      <c r="F68" s="30" t="s">
        <v>13</v>
      </c>
      <c r="G68" s="20" t="s">
        <v>1251</v>
      </c>
      <c r="H68" s="30" t="s">
        <v>14</v>
      </c>
      <c r="I68" s="30">
        <v>5000</v>
      </c>
      <c r="J68" s="30" t="s">
        <v>13</v>
      </c>
      <c r="K68" s="30"/>
    </row>
    <row r="69" spans="1:11" s="8" customFormat="1" ht="120" x14ac:dyDescent="0.25">
      <c r="A69" s="30" t="s">
        <v>10</v>
      </c>
      <c r="B69" s="30" t="s">
        <v>1314</v>
      </c>
      <c r="C69" s="18" t="s">
        <v>1315</v>
      </c>
      <c r="D69" s="30">
        <v>3</v>
      </c>
      <c r="E69" s="30">
        <v>0</v>
      </c>
      <c r="F69" s="30" t="s">
        <v>13</v>
      </c>
      <c r="G69" s="15" t="s">
        <v>1316</v>
      </c>
      <c r="H69" s="30" t="s">
        <v>14</v>
      </c>
      <c r="I69" s="30">
        <v>1500</v>
      </c>
      <c r="J69" s="30" t="s">
        <v>13</v>
      </c>
      <c r="K69" s="30"/>
    </row>
    <row r="70" spans="1:11" s="8" customFormat="1" ht="105" x14ac:dyDescent="0.25">
      <c r="A70" s="30" t="s">
        <v>10</v>
      </c>
      <c r="B70" s="30" t="s">
        <v>1317</v>
      </c>
      <c r="C70" s="18" t="s">
        <v>1318</v>
      </c>
      <c r="D70" s="30">
        <v>3</v>
      </c>
      <c r="E70" s="30">
        <v>0</v>
      </c>
      <c r="F70" s="30" t="s">
        <v>13</v>
      </c>
      <c r="G70" s="20" t="s">
        <v>1251</v>
      </c>
      <c r="H70" s="30" t="s">
        <v>14</v>
      </c>
      <c r="I70" s="30">
        <v>5000</v>
      </c>
      <c r="J70" s="30" t="s">
        <v>13</v>
      </c>
      <c r="K70" s="30"/>
    </row>
    <row r="71" spans="1:11" s="8" customFormat="1" ht="120" x14ac:dyDescent="0.25">
      <c r="A71" s="30" t="s">
        <v>10</v>
      </c>
      <c r="B71" s="30" t="s">
        <v>1319</v>
      </c>
      <c r="C71" s="18" t="s">
        <v>1320</v>
      </c>
      <c r="D71" s="30">
        <v>4</v>
      </c>
      <c r="E71" s="30">
        <v>0</v>
      </c>
      <c r="F71" s="30" t="s">
        <v>13</v>
      </c>
      <c r="G71" s="15" t="s">
        <v>1316</v>
      </c>
      <c r="H71" s="30" t="s">
        <v>14</v>
      </c>
      <c r="I71" s="30">
        <v>1500</v>
      </c>
      <c r="J71" s="30" t="s">
        <v>13</v>
      </c>
      <c r="K71" s="30"/>
    </row>
    <row r="72" spans="1:11" s="8" customFormat="1" ht="105" x14ac:dyDescent="0.25">
      <c r="A72" s="30" t="s">
        <v>10</v>
      </c>
      <c r="B72" s="30" t="s">
        <v>1321</v>
      </c>
      <c r="C72" s="18" t="s">
        <v>1322</v>
      </c>
      <c r="D72" s="30">
        <v>4</v>
      </c>
      <c r="E72" s="30">
        <v>0</v>
      </c>
      <c r="F72" s="30" t="s">
        <v>13</v>
      </c>
      <c r="G72" s="20" t="s">
        <v>1251</v>
      </c>
      <c r="H72" s="30" t="s">
        <v>14</v>
      </c>
      <c r="I72" s="30">
        <v>5000</v>
      </c>
      <c r="J72" s="30" t="s">
        <v>13</v>
      </c>
      <c r="K72" s="30"/>
    </row>
    <row r="73" spans="1:11" s="8" customFormat="1" ht="60" x14ac:dyDescent="0.25">
      <c r="A73" s="30" t="s">
        <v>10</v>
      </c>
      <c r="B73" s="30" t="s">
        <v>1323</v>
      </c>
      <c r="C73" s="18" t="s">
        <v>1324</v>
      </c>
      <c r="D73" s="30">
        <v>4</v>
      </c>
      <c r="E73" s="30">
        <v>900</v>
      </c>
      <c r="F73" s="30" t="s">
        <v>13</v>
      </c>
      <c r="G73" s="15" t="s">
        <v>1325</v>
      </c>
      <c r="H73" s="30" t="s">
        <v>14</v>
      </c>
      <c r="I73" s="30" t="s">
        <v>15</v>
      </c>
      <c r="J73" s="30" t="s">
        <v>13</v>
      </c>
      <c r="K73" s="30"/>
    </row>
    <row r="74" spans="1:11" s="8" customFormat="1" ht="60" x14ac:dyDescent="0.25">
      <c r="A74" s="30" t="s">
        <v>10</v>
      </c>
      <c r="B74" s="30" t="s">
        <v>1326</v>
      </c>
      <c r="C74" s="18" t="s">
        <v>1327</v>
      </c>
      <c r="D74" s="30">
        <v>4</v>
      </c>
      <c r="E74" s="30">
        <v>900</v>
      </c>
      <c r="F74" s="30" t="s">
        <v>13</v>
      </c>
      <c r="G74" s="15" t="s">
        <v>1325</v>
      </c>
      <c r="H74" s="30" t="s">
        <v>14</v>
      </c>
      <c r="I74" s="30" t="s">
        <v>15</v>
      </c>
      <c r="J74" s="30" t="s">
        <v>13</v>
      </c>
      <c r="K74" s="30"/>
    </row>
    <row r="75" spans="1:11" s="8" customFormat="1" ht="90" x14ac:dyDescent="0.25">
      <c r="A75" s="30" t="s">
        <v>10</v>
      </c>
      <c r="B75" s="30" t="s">
        <v>1328</v>
      </c>
      <c r="C75" s="18" t="s">
        <v>1329</v>
      </c>
      <c r="D75" s="30">
        <v>3</v>
      </c>
      <c r="E75" s="30">
        <v>0</v>
      </c>
      <c r="F75" s="30" t="s">
        <v>13</v>
      </c>
      <c r="G75" s="15" t="s">
        <v>1330</v>
      </c>
      <c r="H75" s="30" t="s">
        <v>14</v>
      </c>
      <c r="I75" s="30">
        <v>5000</v>
      </c>
      <c r="J75" s="30" t="s">
        <v>13</v>
      </c>
      <c r="K75" s="30"/>
    </row>
    <row r="76" spans="1:11" s="8" customFormat="1" ht="75" x14ac:dyDescent="0.25">
      <c r="A76" s="30" t="s">
        <v>10</v>
      </c>
      <c r="B76" s="30" t="s">
        <v>1331</v>
      </c>
      <c r="C76" s="18" t="s">
        <v>1332</v>
      </c>
      <c r="D76" s="30">
        <v>4</v>
      </c>
      <c r="E76" s="30">
        <v>0</v>
      </c>
      <c r="F76" s="30" t="s">
        <v>13</v>
      </c>
      <c r="G76" s="20" t="s">
        <v>1333</v>
      </c>
      <c r="H76" s="30" t="s">
        <v>14</v>
      </c>
      <c r="I76" s="30">
        <v>1000</v>
      </c>
      <c r="J76" s="30" t="s">
        <v>13</v>
      </c>
      <c r="K76" s="30"/>
    </row>
    <row r="77" spans="1:11" s="8" customFormat="1" ht="135" x14ac:dyDescent="0.25">
      <c r="A77" s="30" t="s">
        <v>10</v>
      </c>
      <c r="B77" s="30" t="s">
        <v>1334</v>
      </c>
      <c r="C77" s="18" t="s">
        <v>1335</v>
      </c>
      <c r="D77" s="30">
        <v>4</v>
      </c>
      <c r="E77" s="30">
        <v>0</v>
      </c>
      <c r="F77" s="30" t="s">
        <v>13</v>
      </c>
      <c r="G77" s="15" t="s">
        <v>1255</v>
      </c>
      <c r="H77" s="30" t="s">
        <v>14</v>
      </c>
      <c r="I77" s="30">
        <v>5000</v>
      </c>
      <c r="J77" s="30" t="s">
        <v>13</v>
      </c>
      <c r="K77" s="30"/>
    </row>
    <row r="78" spans="1:11" s="8" customFormat="1" ht="135" x14ac:dyDescent="0.25">
      <c r="A78" s="30" t="s">
        <v>10</v>
      </c>
      <c r="B78" s="30" t="s">
        <v>1336</v>
      </c>
      <c r="C78" s="18" t="s">
        <v>1337</v>
      </c>
      <c r="D78" s="30">
        <v>2</v>
      </c>
      <c r="E78" s="30">
        <v>0</v>
      </c>
      <c r="F78" s="30" t="s">
        <v>13</v>
      </c>
      <c r="G78" s="15" t="s">
        <v>1255</v>
      </c>
      <c r="H78" s="30" t="s">
        <v>14</v>
      </c>
      <c r="I78" s="30">
        <v>5000</v>
      </c>
      <c r="J78" s="30" t="s">
        <v>13</v>
      </c>
      <c r="K78" s="30"/>
    </row>
    <row r="79" spans="1:11" s="8" customFormat="1" ht="105" x14ac:dyDescent="0.25">
      <c r="A79" s="30" t="s">
        <v>10</v>
      </c>
      <c r="B79" s="30" t="s">
        <v>1338</v>
      </c>
      <c r="C79" s="18" t="s">
        <v>1339</v>
      </c>
      <c r="D79" s="30">
        <v>4</v>
      </c>
      <c r="E79" s="30">
        <v>0</v>
      </c>
      <c r="F79" s="30" t="s">
        <v>13</v>
      </c>
      <c r="G79" s="20" t="s">
        <v>1251</v>
      </c>
      <c r="H79" s="30" t="s">
        <v>14</v>
      </c>
      <c r="I79" s="30">
        <v>5000</v>
      </c>
      <c r="J79" s="30" t="s">
        <v>13</v>
      </c>
      <c r="K79" s="30"/>
    </row>
    <row r="80" spans="1:11" s="8" customFormat="1" ht="105" x14ac:dyDescent="0.25">
      <c r="A80" s="30" t="s">
        <v>10</v>
      </c>
      <c r="B80" s="30" t="s">
        <v>1340</v>
      </c>
      <c r="C80" s="18" t="s">
        <v>1341</v>
      </c>
      <c r="D80" s="30">
        <v>4</v>
      </c>
      <c r="E80" s="30">
        <v>0</v>
      </c>
      <c r="F80" s="30" t="s">
        <v>13</v>
      </c>
      <c r="G80" s="20" t="s">
        <v>1251</v>
      </c>
      <c r="H80" s="30" t="s">
        <v>14</v>
      </c>
      <c r="I80" s="30">
        <v>5000</v>
      </c>
      <c r="J80" s="30" t="s">
        <v>13</v>
      </c>
      <c r="K80" s="30"/>
    </row>
    <row r="81" spans="1:11" s="8" customFormat="1" ht="135" x14ac:dyDescent="0.25">
      <c r="A81" s="30" t="s">
        <v>10</v>
      </c>
      <c r="B81" s="30" t="s">
        <v>1342</v>
      </c>
      <c r="C81" s="18" t="s">
        <v>1343</v>
      </c>
      <c r="D81" s="30">
        <v>4</v>
      </c>
      <c r="E81" s="30">
        <v>0</v>
      </c>
      <c r="F81" s="30" t="s">
        <v>13</v>
      </c>
      <c r="G81" s="15" t="s">
        <v>1255</v>
      </c>
      <c r="H81" s="30" t="s">
        <v>14</v>
      </c>
      <c r="I81" s="30">
        <v>5000</v>
      </c>
      <c r="J81" s="30" t="s">
        <v>13</v>
      </c>
      <c r="K81" s="30"/>
    </row>
    <row r="82" spans="1:11" s="8" customFormat="1" ht="135" x14ac:dyDescent="0.25">
      <c r="A82" s="30" t="s">
        <v>10</v>
      </c>
      <c r="B82" s="30" t="s">
        <v>1344</v>
      </c>
      <c r="C82" s="18" t="s">
        <v>1345</v>
      </c>
      <c r="D82" s="30">
        <v>2</v>
      </c>
      <c r="E82" s="30">
        <v>0</v>
      </c>
      <c r="F82" s="30" t="s">
        <v>13</v>
      </c>
      <c r="G82" s="15" t="s">
        <v>1255</v>
      </c>
      <c r="H82" s="30" t="s">
        <v>14</v>
      </c>
      <c r="I82" s="30">
        <v>5000</v>
      </c>
      <c r="J82" s="30" t="s">
        <v>13</v>
      </c>
      <c r="K82" s="30"/>
    </row>
    <row r="83" spans="1:11" s="8" customFormat="1" ht="135" x14ac:dyDescent="0.25">
      <c r="A83" s="30" t="s">
        <v>10</v>
      </c>
      <c r="B83" s="30" t="s">
        <v>1346</v>
      </c>
      <c r="C83" s="18" t="s">
        <v>1347</v>
      </c>
      <c r="D83" s="30">
        <v>4</v>
      </c>
      <c r="E83" s="30">
        <v>0</v>
      </c>
      <c r="F83" s="30" t="s">
        <v>13</v>
      </c>
      <c r="G83" s="15" t="s">
        <v>1255</v>
      </c>
      <c r="H83" s="30" t="s">
        <v>14</v>
      </c>
      <c r="I83" s="30">
        <v>5000</v>
      </c>
      <c r="J83" s="30" t="s">
        <v>13</v>
      </c>
      <c r="K83" s="30"/>
    </row>
    <row r="84" spans="1:11" s="8" customFormat="1" ht="90" x14ac:dyDescent="0.25">
      <c r="A84" s="30" t="s">
        <v>10</v>
      </c>
      <c r="B84" s="30" t="s">
        <v>1348</v>
      </c>
      <c r="C84" s="18" t="s">
        <v>1349</v>
      </c>
      <c r="D84" s="30">
        <v>3</v>
      </c>
      <c r="E84" s="30">
        <v>0</v>
      </c>
      <c r="F84" s="30" t="s">
        <v>13</v>
      </c>
      <c r="G84" s="15" t="s">
        <v>1350</v>
      </c>
      <c r="H84" s="30" t="s">
        <v>14</v>
      </c>
      <c r="I84" s="30">
        <v>5000</v>
      </c>
      <c r="J84" s="30"/>
      <c r="K84" s="30"/>
    </row>
    <row r="85" spans="1:11" s="8" customFormat="1" ht="135" x14ac:dyDescent="0.25">
      <c r="A85" s="30" t="s">
        <v>10</v>
      </c>
      <c r="B85" s="30" t="s">
        <v>1351</v>
      </c>
      <c r="C85" s="18" t="s">
        <v>1352</v>
      </c>
      <c r="D85" s="30">
        <v>4</v>
      </c>
      <c r="E85" s="30">
        <v>0</v>
      </c>
      <c r="F85" s="30" t="s">
        <v>13</v>
      </c>
      <c r="G85" s="20" t="s">
        <v>1255</v>
      </c>
      <c r="H85" s="30" t="s">
        <v>14</v>
      </c>
      <c r="I85" s="30">
        <v>5000</v>
      </c>
      <c r="J85" s="30" t="s">
        <v>13</v>
      </c>
      <c r="K85" s="30"/>
    </row>
    <row r="86" spans="1:11" s="8" customFormat="1" ht="135" x14ac:dyDescent="0.25">
      <c r="A86" s="30" t="s">
        <v>10</v>
      </c>
      <c r="B86" s="30" t="s">
        <v>1353</v>
      </c>
      <c r="C86" s="18" t="s">
        <v>1354</v>
      </c>
      <c r="D86" s="30">
        <v>4</v>
      </c>
      <c r="E86" s="30">
        <v>0</v>
      </c>
      <c r="F86" s="30" t="s">
        <v>13</v>
      </c>
      <c r="G86" s="20" t="s">
        <v>1255</v>
      </c>
      <c r="H86" s="30" t="s">
        <v>14</v>
      </c>
      <c r="I86" s="30">
        <v>5000</v>
      </c>
      <c r="J86" s="30" t="s">
        <v>13</v>
      </c>
      <c r="K86" s="30"/>
    </row>
    <row r="87" spans="1:11" s="8" customFormat="1" ht="135" x14ac:dyDescent="0.25">
      <c r="A87" s="30" t="s">
        <v>10</v>
      </c>
      <c r="B87" s="30" t="s">
        <v>1355</v>
      </c>
      <c r="C87" s="18" t="s">
        <v>1356</v>
      </c>
      <c r="D87" s="30">
        <v>4</v>
      </c>
      <c r="E87" s="30">
        <v>0</v>
      </c>
      <c r="F87" s="30" t="s">
        <v>13</v>
      </c>
      <c r="G87" s="20" t="s">
        <v>1255</v>
      </c>
      <c r="H87" s="30" t="s">
        <v>14</v>
      </c>
      <c r="I87" s="30">
        <v>2500</v>
      </c>
      <c r="J87" s="30" t="s">
        <v>13</v>
      </c>
      <c r="K87" s="30"/>
    </row>
    <row r="88" spans="1:11" s="8" customFormat="1" ht="135" x14ac:dyDescent="0.25">
      <c r="A88" s="30" t="s">
        <v>10</v>
      </c>
      <c r="B88" s="30" t="s">
        <v>1357</v>
      </c>
      <c r="C88" s="18" t="s">
        <v>1358</v>
      </c>
      <c r="D88" s="30">
        <v>4</v>
      </c>
      <c r="E88" s="30">
        <v>0</v>
      </c>
      <c r="F88" s="30" t="s">
        <v>13</v>
      </c>
      <c r="G88" s="20" t="s">
        <v>1255</v>
      </c>
      <c r="H88" s="30" t="s">
        <v>14</v>
      </c>
      <c r="I88" s="30">
        <v>2500</v>
      </c>
      <c r="J88" s="30" t="s">
        <v>13</v>
      </c>
      <c r="K88" s="30"/>
    </row>
    <row r="89" spans="1:11" s="8" customFormat="1" ht="135" x14ac:dyDescent="0.25">
      <c r="A89" s="30" t="s">
        <v>10</v>
      </c>
      <c r="B89" s="30" t="s">
        <v>1359</v>
      </c>
      <c r="C89" s="18" t="s">
        <v>1360</v>
      </c>
      <c r="D89" s="30">
        <v>4</v>
      </c>
      <c r="E89" s="30">
        <v>0</v>
      </c>
      <c r="F89" s="30" t="s">
        <v>13</v>
      </c>
      <c r="G89" s="20" t="s">
        <v>1255</v>
      </c>
      <c r="H89" s="30" t="s">
        <v>14</v>
      </c>
      <c r="I89" s="30">
        <v>5000</v>
      </c>
      <c r="J89" s="30" t="s">
        <v>13</v>
      </c>
      <c r="K89" s="30"/>
    </row>
    <row r="90" spans="1:11" s="8" customFormat="1" ht="135" x14ac:dyDescent="0.25">
      <c r="A90" s="30" t="s">
        <v>10</v>
      </c>
      <c r="B90" s="30" t="s">
        <v>1361</v>
      </c>
      <c r="C90" s="18" t="s">
        <v>1362</v>
      </c>
      <c r="D90" s="30">
        <v>4</v>
      </c>
      <c r="E90" s="30">
        <v>0</v>
      </c>
      <c r="F90" s="30" t="s">
        <v>13</v>
      </c>
      <c r="G90" s="20" t="s">
        <v>1255</v>
      </c>
      <c r="H90" s="30" t="s">
        <v>14</v>
      </c>
      <c r="I90" s="30">
        <v>5000</v>
      </c>
      <c r="J90" s="30" t="s">
        <v>13</v>
      </c>
      <c r="K90" s="30"/>
    </row>
    <row r="91" spans="1:11" s="8" customFormat="1" ht="135" x14ac:dyDescent="0.25">
      <c r="A91" s="30" t="s">
        <v>10</v>
      </c>
      <c r="B91" s="30" t="s">
        <v>1363</v>
      </c>
      <c r="C91" s="18" t="s">
        <v>1364</v>
      </c>
      <c r="D91" s="30">
        <v>4</v>
      </c>
      <c r="E91" s="30">
        <v>0</v>
      </c>
      <c r="F91" s="30" t="s">
        <v>13</v>
      </c>
      <c r="G91" s="20" t="s">
        <v>1255</v>
      </c>
      <c r="H91" s="30" t="s">
        <v>14</v>
      </c>
      <c r="I91" s="30">
        <v>5000</v>
      </c>
      <c r="J91" s="30" t="s">
        <v>13</v>
      </c>
      <c r="K91" s="30"/>
    </row>
    <row r="92" spans="1:11" s="8" customFormat="1" ht="135" x14ac:dyDescent="0.25">
      <c r="A92" s="30" t="s">
        <v>10</v>
      </c>
      <c r="B92" s="30" t="s">
        <v>1365</v>
      </c>
      <c r="C92" s="18" t="s">
        <v>1366</v>
      </c>
      <c r="D92" s="30">
        <v>4</v>
      </c>
      <c r="E92" s="30">
        <v>0</v>
      </c>
      <c r="F92" s="30" t="s">
        <v>13</v>
      </c>
      <c r="G92" s="20" t="s">
        <v>1255</v>
      </c>
      <c r="H92" s="30" t="s">
        <v>14</v>
      </c>
      <c r="I92" s="30">
        <v>5000</v>
      </c>
      <c r="J92" s="30" t="s">
        <v>13</v>
      </c>
      <c r="K92" s="30"/>
    </row>
    <row r="93" spans="1:11" s="8" customFormat="1" ht="135" x14ac:dyDescent="0.25">
      <c r="A93" s="30" t="s">
        <v>10</v>
      </c>
      <c r="B93" s="30" t="s">
        <v>1367</v>
      </c>
      <c r="C93" s="18" t="s">
        <v>1368</v>
      </c>
      <c r="D93" s="30">
        <v>4</v>
      </c>
      <c r="E93" s="30">
        <v>0</v>
      </c>
      <c r="F93" s="30" t="s">
        <v>13</v>
      </c>
      <c r="G93" s="20" t="s">
        <v>1255</v>
      </c>
      <c r="H93" s="30" t="s">
        <v>14</v>
      </c>
      <c r="I93" s="30">
        <v>5000</v>
      </c>
      <c r="J93" s="30" t="s">
        <v>13</v>
      </c>
      <c r="K93" s="30"/>
    </row>
    <row r="94" spans="1:11" s="8" customFormat="1" ht="135" x14ac:dyDescent="0.25">
      <c r="A94" s="30" t="s">
        <v>10</v>
      </c>
      <c r="B94" s="30" t="s">
        <v>1369</v>
      </c>
      <c r="C94" s="18" t="s">
        <v>1370</v>
      </c>
      <c r="D94" s="30">
        <v>4</v>
      </c>
      <c r="E94" s="30">
        <v>0</v>
      </c>
      <c r="F94" s="30" t="s">
        <v>13</v>
      </c>
      <c r="G94" s="20" t="s">
        <v>1255</v>
      </c>
      <c r="H94" s="30" t="s">
        <v>14</v>
      </c>
      <c r="I94" s="30">
        <v>5000</v>
      </c>
      <c r="J94" s="30" t="s">
        <v>13</v>
      </c>
      <c r="K94" s="30"/>
    </row>
    <row r="95" spans="1:11" s="8" customFormat="1" ht="135" x14ac:dyDescent="0.25">
      <c r="A95" s="30" t="s">
        <v>10</v>
      </c>
      <c r="B95" s="30" t="s">
        <v>1371</v>
      </c>
      <c r="C95" s="18" t="s">
        <v>1372</v>
      </c>
      <c r="D95" s="30">
        <v>4</v>
      </c>
      <c r="E95" s="30">
        <v>0</v>
      </c>
      <c r="F95" s="30" t="s">
        <v>13</v>
      </c>
      <c r="G95" s="20" t="s">
        <v>1255</v>
      </c>
      <c r="H95" s="30" t="s">
        <v>14</v>
      </c>
      <c r="I95" s="30">
        <v>5000</v>
      </c>
      <c r="J95" s="30" t="s">
        <v>13</v>
      </c>
      <c r="K95" s="30"/>
    </row>
    <row r="96" spans="1:11" s="8" customFormat="1" ht="135" x14ac:dyDescent="0.25">
      <c r="A96" s="30" t="s">
        <v>10</v>
      </c>
      <c r="B96" s="30" t="s">
        <v>1373</v>
      </c>
      <c r="C96" s="18" t="s">
        <v>1374</v>
      </c>
      <c r="D96" s="30">
        <v>4</v>
      </c>
      <c r="E96" s="30">
        <v>0</v>
      </c>
      <c r="F96" s="30" t="s">
        <v>13</v>
      </c>
      <c r="G96" s="20" t="s">
        <v>1255</v>
      </c>
      <c r="H96" s="30" t="s">
        <v>14</v>
      </c>
      <c r="I96" s="30">
        <v>5000</v>
      </c>
      <c r="J96" s="30" t="s">
        <v>13</v>
      </c>
      <c r="K96" s="30"/>
    </row>
    <row r="97" spans="1:11" s="8" customFormat="1" ht="135" x14ac:dyDescent="0.25">
      <c r="A97" s="30" t="s">
        <v>10</v>
      </c>
      <c r="B97" s="30" t="s">
        <v>1375</v>
      </c>
      <c r="C97" s="18" t="s">
        <v>1376</v>
      </c>
      <c r="D97" s="30">
        <v>4</v>
      </c>
      <c r="E97" s="30">
        <v>0</v>
      </c>
      <c r="F97" s="30" t="s">
        <v>13</v>
      </c>
      <c r="G97" s="20" t="s">
        <v>1255</v>
      </c>
      <c r="H97" s="30" t="s">
        <v>14</v>
      </c>
      <c r="I97" s="30">
        <v>5000</v>
      </c>
      <c r="J97" s="30" t="s">
        <v>13</v>
      </c>
      <c r="K97" s="30"/>
    </row>
    <row r="98" spans="1:11" s="8" customFormat="1" ht="135" x14ac:dyDescent="0.25">
      <c r="A98" s="30" t="s">
        <v>10</v>
      </c>
      <c r="B98" s="30" t="s">
        <v>1377</v>
      </c>
      <c r="C98" s="18" t="s">
        <v>1378</v>
      </c>
      <c r="D98" s="30">
        <v>4</v>
      </c>
      <c r="E98" s="30">
        <v>0</v>
      </c>
      <c r="F98" s="30" t="s">
        <v>13</v>
      </c>
      <c r="G98" s="20" t="s">
        <v>1255</v>
      </c>
      <c r="H98" s="30" t="s">
        <v>14</v>
      </c>
      <c r="I98" s="30">
        <v>5000</v>
      </c>
      <c r="J98" s="30" t="s">
        <v>13</v>
      </c>
      <c r="K98" s="30"/>
    </row>
    <row r="99" spans="1:11" s="8" customFormat="1" ht="45" x14ac:dyDescent="0.25">
      <c r="A99" s="30" t="s">
        <v>10</v>
      </c>
      <c r="B99" s="30" t="s">
        <v>1379</v>
      </c>
      <c r="C99" s="18" t="s">
        <v>1380</v>
      </c>
      <c r="D99" s="30">
        <v>4</v>
      </c>
      <c r="E99" s="30">
        <v>0</v>
      </c>
      <c r="F99" s="30" t="s">
        <v>13</v>
      </c>
      <c r="G99" s="15" t="s">
        <v>1381</v>
      </c>
      <c r="H99" s="30" t="s">
        <v>13</v>
      </c>
      <c r="I99" s="30" t="s">
        <v>15</v>
      </c>
      <c r="J99" s="30" t="s">
        <v>13</v>
      </c>
      <c r="K99" s="30"/>
    </row>
    <row r="100" spans="1:11" s="8" customFormat="1" ht="45" x14ac:dyDescent="0.25">
      <c r="A100" s="30" t="s">
        <v>10</v>
      </c>
      <c r="B100" s="30" t="s">
        <v>1382</v>
      </c>
      <c r="C100" s="18" t="s">
        <v>1383</v>
      </c>
      <c r="D100" s="30">
        <v>6</v>
      </c>
      <c r="E100" s="30">
        <v>0</v>
      </c>
      <c r="F100" s="30" t="s">
        <v>13</v>
      </c>
      <c r="G100" s="15" t="s">
        <v>1381</v>
      </c>
      <c r="H100" s="30" t="s">
        <v>13</v>
      </c>
      <c r="I100" s="30" t="s">
        <v>15</v>
      </c>
      <c r="J100" s="30" t="s">
        <v>13</v>
      </c>
      <c r="K100" s="30"/>
    </row>
    <row r="101" spans="1:11" s="8" customFormat="1" ht="45" x14ac:dyDescent="0.25">
      <c r="A101" s="30" t="s">
        <v>10</v>
      </c>
      <c r="B101" s="30" t="s">
        <v>1384</v>
      </c>
      <c r="C101" s="18" t="s">
        <v>1385</v>
      </c>
      <c r="D101" s="30">
        <v>4</v>
      </c>
      <c r="E101" s="30">
        <v>0</v>
      </c>
      <c r="F101" s="30" t="s">
        <v>13</v>
      </c>
      <c r="G101" s="15" t="s">
        <v>1381</v>
      </c>
      <c r="H101" s="30" t="s">
        <v>13</v>
      </c>
      <c r="I101" s="30" t="s">
        <v>15</v>
      </c>
      <c r="J101" s="30" t="s">
        <v>13</v>
      </c>
      <c r="K101" s="30"/>
    </row>
    <row r="102" spans="1:11" s="8" customFormat="1" ht="45" x14ac:dyDescent="0.25">
      <c r="A102" s="30" t="s">
        <v>10</v>
      </c>
      <c r="B102" s="30" t="s">
        <v>1386</v>
      </c>
      <c r="C102" s="18" t="s">
        <v>1387</v>
      </c>
      <c r="D102" s="30">
        <v>4</v>
      </c>
      <c r="E102" s="30">
        <v>0</v>
      </c>
      <c r="F102" s="30" t="s">
        <v>13</v>
      </c>
      <c r="G102" s="15" t="s">
        <v>1381</v>
      </c>
      <c r="H102" s="30" t="s">
        <v>13</v>
      </c>
      <c r="I102" s="30" t="s">
        <v>15</v>
      </c>
      <c r="J102" s="30" t="s">
        <v>13</v>
      </c>
      <c r="K102" s="30"/>
    </row>
    <row r="103" spans="1:11" s="8" customFormat="1" ht="105" x14ac:dyDescent="0.25">
      <c r="A103" s="30" t="s">
        <v>10</v>
      </c>
      <c r="B103" s="30" t="s">
        <v>1388</v>
      </c>
      <c r="C103" s="18" t="s">
        <v>1389</v>
      </c>
      <c r="D103" s="30">
        <v>2</v>
      </c>
      <c r="E103" s="30">
        <v>0</v>
      </c>
      <c r="F103" s="30" t="s">
        <v>13</v>
      </c>
      <c r="G103" s="15" t="s">
        <v>1390</v>
      </c>
      <c r="H103" s="30" t="s">
        <v>14</v>
      </c>
      <c r="I103" s="30">
        <v>1000</v>
      </c>
      <c r="J103" s="30" t="s">
        <v>13</v>
      </c>
      <c r="K103" s="30"/>
    </row>
    <row r="104" spans="1:11" s="8" customFormat="1" ht="120" x14ac:dyDescent="0.25">
      <c r="A104" s="30" t="s">
        <v>10</v>
      </c>
      <c r="B104" s="30" t="s">
        <v>1391</v>
      </c>
      <c r="C104" s="18" t="s">
        <v>1392</v>
      </c>
      <c r="D104" s="30">
        <v>5</v>
      </c>
      <c r="E104" s="30">
        <v>0</v>
      </c>
      <c r="F104" s="30" t="s">
        <v>13</v>
      </c>
      <c r="G104" s="15" t="s">
        <v>1257</v>
      </c>
      <c r="H104" s="30" t="s">
        <v>14</v>
      </c>
      <c r="I104" s="30">
        <v>2500</v>
      </c>
      <c r="J104" s="30" t="s">
        <v>13</v>
      </c>
      <c r="K104" s="30"/>
    </row>
    <row r="105" spans="1:11" s="8" customFormat="1" ht="120" x14ac:dyDescent="0.25">
      <c r="A105" s="30" t="s">
        <v>10</v>
      </c>
      <c r="B105" s="30" t="s">
        <v>1393</v>
      </c>
      <c r="C105" s="18" t="s">
        <v>1394</v>
      </c>
      <c r="D105" s="30">
        <v>4</v>
      </c>
      <c r="E105" s="30">
        <v>0</v>
      </c>
      <c r="F105" s="30" t="s">
        <v>13</v>
      </c>
      <c r="G105" s="15" t="s">
        <v>1257</v>
      </c>
      <c r="H105" s="30" t="s">
        <v>14</v>
      </c>
      <c r="I105" s="30">
        <v>2500</v>
      </c>
      <c r="J105" s="30" t="s">
        <v>13</v>
      </c>
      <c r="K105" s="30"/>
    </row>
    <row r="106" spans="1:11" s="8" customFormat="1" ht="120" x14ac:dyDescent="0.25">
      <c r="A106" s="30" t="s">
        <v>10</v>
      </c>
      <c r="B106" s="30" t="s">
        <v>1395</v>
      </c>
      <c r="C106" s="18" t="s">
        <v>1396</v>
      </c>
      <c r="D106" s="30">
        <v>5</v>
      </c>
      <c r="E106" s="30">
        <v>0</v>
      </c>
      <c r="F106" s="30" t="s">
        <v>13</v>
      </c>
      <c r="G106" s="15" t="s">
        <v>1257</v>
      </c>
      <c r="H106" s="30" t="s">
        <v>14</v>
      </c>
      <c r="I106" s="30">
        <v>2500</v>
      </c>
      <c r="J106" s="30" t="s">
        <v>13</v>
      </c>
      <c r="K106" s="30"/>
    </row>
    <row r="107" spans="1:11" s="8" customFormat="1" ht="120" x14ac:dyDescent="0.25">
      <c r="A107" s="30" t="s">
        <v>10</v>
      </c>
      <c r="B107" s="30" t="s">
        <v>1397</v>
      </c>
      <c r="C107" s="18" t="s">
        <v>1398</v>
      </c>
      <c r="D107" s="30">
        <v>7</v>
      </c>
      <c r="E107" s="30">
        <v>0</v>
      </c>
      <c r="F107" s="30" t="s">
        <v>13</v>
      </c>
      <c r="G107" s="15" t="s">
        <v>1257</v>
      </c>
      <c r="H107" s="30" t="s">
        <v>14</v>
      </c>
      <c r="I107" s="30">
        <v>2500</v>
      </c>
      <c r="J107" s="30" t="s">
        <v>13</v>
      </c>
      <c r="K107" s="30"/>
    </row>
    <row r="108" spans="1:11" s="8" customFormat="1" ht="75" x14ac:dyDescent="0.25">
      <c r="A108" s="30" t="s">
        <v>10</v>
      </c>
      <c r="B108" s="30" t="s">
        <v>1399</v>
      </c>
      <c r="C108" s="18" t="s">
        <v>1400</v>
      </c>
      <c r="D108" s="30">
        <v>3</v>
      </c>
      <c r="E108" s="30">
        <v>0</v>
      </c>
      <c r="F108" s="30" t="s">
        <v>13</v>
      </c>
      <c r="G108" s="15" t="s">
        <v>1401</v>
      </c>
      <c r="H108" s="30" t="s">
        <v>13</v>
      </c>
      <c r="I108" s="30">
        <v>2000</v>
      </c>
      <c r="J108" s="30" t="s">
        <v>13</v>
      </c>
      <c r="K108" s="30"/>
    </row>
    <row r="109" spans="1:11" s="8" customFormat="1" ht="120" x14ac:dyDescent="0.25">
      <c r="A109" s="30" t="s">
        <v>10</v>
      </c>
      <c r="B109" s="30" t="s">
        <v>1402</v>
      </c>
      <c r="C109" s="18" t="s">
        <v>1403</v>
      </c>
      <c r="D109" s="30">
        <v>3</v>
      </c>
      <c r="E109" s="30">
        <v>0</v>
      </c>
      <c r="F109" s="30" t="s">
        <v>13</v>
      </c>
      <c r="G109" s="15" t="s">
        <v>1257</v>
      </c>
      <c r="H109" s="30" t="s">
        <v>14</v>
      </c>
      <c r="I109" s="30">
        <v>2500</v>
      </c>
      <c r="J109" s="30" t="s">
        <v>13</v>
      </c>
      <c r="K109" s="30"/>
    </row>
    <row r="110" spans="1:11" s="8" customFormat="1" ht="105" x14ac:dyDescent="0.25">
      <c r="A110" s="30" t="s">
        <v>10</v>
      </c>
      <c r="B110" s="30" t="s">
        <v>1404</v>
      </c>
      <c r="C110" s="18" t="s">
        <v>1405</v>
      </c>
      <c r="D110" s="30">
        <v>3</v>
      </c>
      <c r="E110" s="30">
        <v>0</v>
      </c>
      <c r="F110" s="30" t="s">
        <v>13</v>
      </c>
      <c r="G110" s="20" t="s">
        <v>1259</v>
      </c>
      <c r="H110" s="30" t="s">
        <v>14</v>
      </c>
      <c r="I110" s="30">
        <v>5000</v>
      </c>
      <c r="J110" s="30" t="s">
        <v>13</v>
      </c>
      <c r="K110" s="30"/>
    </row>
    <row r="111" spans="1:11" s="8" customFormat="1" ht="105" x14ac:dyDescent="0.25">
      <c r="A111" s="30" t="s">
        <v>10</v>
      </c>
      <c r="B111" s="30" t="s">
        <v>1406</v>
      </c>
      <c r="C111" s="18" t="s">
        <v>1407</v>
      </c>
      <c r="D111" s="30">
        <v>4</v>
      </c>
      <c r="E111" s="30">
        <v>0</v>
      </c>
      <c r="F111" s="30" t="s">
        <v>13</v>
      </c>
      <c r="G111" s="20" t="s">
        <v>1259</v>
      </c>
      <c r="H111" s="30" t="s">
        <v>14</v>
      </c>
      <c r="I111" s="30">
        <v>5000</v>
      </c>
      <c r="J111" s="30" t="s">
        <v>13</v>
      </c>
      <c r="K111" s="30"/>
    </row>
    <row r="112" spans="1:11" s="8" customFormat="1" ht="105" x14ac:dyDescent="0.25">
      <c r="A112" s="30" t="s">
        <v>10</v>
      </c>
      <c r="B112" s="30" t="s">
        <v>1408</v>
      </c>
      <c r="C112" s="18" t="s">
        <v>1409</v>
      </c>
      <c r="D112" s="30">
        <v>4</v>
      </c>
      <c r="E112" s="30">
        <v>0</v>
      </c>
      <c r="F112" s="30" t="s">
        <v>13</v>
      </c>
      <c r="G112" s="20" t="s">
        <v>1259</v>
      </c>
      <c r="H112" s="30" t="s">
        <v>14</v>
      </c>
      <c r="I112" s="30">
        <v>5000</v>
      </c>
      <c r="J112" s="30" t="s">
        <v>13</v>
      </c>
      <c r="K112" s="30"/>
    </row>
    <row r="113" spans="1:11" s="8" customFormat="1" ht="105" x14ac:dyDescent="0.25">
      <c r="A113" s="30" t="s">
        <v>10</v>
      </c>
      <c r="B113" s="30" t="s">
        <v>1410</v>
      </c>
      <c r="C113" s="18" t="s">
        <v>1411</v>
      </c>
      <c r="D113" s="30">
        <v>5</v>
      </c>
      <c r="E113" s="30">
        <v>0</v>
      </c>
      <c r="F113" s="30" t="s">
        <v>13</v>
      </c>
      <c r="G113" s="20" t="s">
        <v>1259</v>
      </c>
      <c r="H113" s="30" t="s">
        <v>14</v>
      </c>
      <c r="I113" s="30">
        <v>5000</v>
      </c>
      <c r="J113" s="30" t="s">
        <v>13</v>
      </c>
      <c r="K113" s="30"/>
    </row>
    <row r="114" spans="1:11" s="8" customFormat="1" x14ac:dyDescent="0.25">
      <c r="A114" s="30" t="s">
        <v>10</v>
      </c>
      <c r="B114" s="30" t="s">
        <v>1412</v>
      </c>
      <c r="C114" s="18" t="s">
        <v>1413</v>
      </c>
      <c r="D114" s="30">
        <v>4</v>
      </c>
      <c r="E114" s="30">
        <v>1200</v>
      </c>
      <c r="F114" s="30" t="s">
        <v>13</v>
      </c>
      <c r="G114" s="15" t="s">
        <v>1414</v>
      </c>
      <c r="H114" s="30" t="s">
        <v>13</v>
      </c>
      <c r="I114" s="30" t="s">
        <v>15</v>
      </c>
      <c r="J114" s="30" t="s">
        <v>13</v>
      </c>
      <c r="K114" s="30"/>
    </row>
    <row r="115" spans="1:11" s="8" customFormat="1" ht="105" x14ac:dyDescent="0.25">
      <c r="A115" s="30" t="s">
        <v>10</v>
      </c>
      <c r="B115" s="30" t="s">
        <v>1415</v>
      </c>
      <c r="C115" s="18" t="s">
        <v>1416</v>
      </c>
      <c r="D115" s="30">
        <v>4</v>
      </c>
      <c r="E115" s="30">
        <v>0</v>
      </c>
      <c r="F115" s="30" t="s">
        <v>13</v>
      </c>
      <c r="G115" s="20" t="s">
        <v>1259</v>
      </c>
      <c r="H115" s="30" t="s">
        <v>14</v>
      </c>
      <c r="I115" s="30">
        <v>5000</v>
      </c>
      <c r="J115" s="30" t="s">
        <v>13</v>
      </c>
      <c r="K115" s="30"/>
    </row>
    <row r="116" spans="1:11" s="8" customFormat="1" ht="105" x14ac:dyDescent="0.25">
      <c r="A116" s="30" t="s">
        <v>10</v>
      </c>
      <c r="B116" s="30" t="s">
        <v>1417</v>
      </c>
      <c r="C116" s="18" t="s">
        <v>1418</v>
      </c>
      <c r="D116" s="30">
        <v>4</v>
      </c>
      <c r="E116" s="30">
        <v>0</v>
      </c>
      <c r="F116" s="30" t="s">
        <v>13</v>
      </c>
      <c r="G116" s="20" t="s">
        <v>1259</v>
      </c>
      <c r="H116" s="30" t="s">
        <v>14</v>
      </c>
      <c r="I116" s="30">
        <v>5000</v>
      </c>
      <c r="J116" s="30" t="s">
        <v>13</v>
      </c>
      <c r="K116" s="30"/>
    </row>
    <row r="117" spans="1:11" s="8" customFormat="1" ht="90" x14ac:dyDescent="0.25">
      <c r="A117" s="30" t="s">
        <v>10</v>
      </c>
      <c r="B117" s="30" t="s">
        <v>1419</v>
      </c>
      <c r="C117" s="18" t="s">
        <v>1420</v>
      </c>
      <c r="D117" s="30">
        <v>4</v>
      </c>
      <c r="E117" s="30">
        <v>200</v>
      </c>
      <c r="F117" s="30" t="s">
        <v>13</v>
      </c>
      <c r="G117" s="20" t="s">
        <v>1421</v>
      </c>
      <c r="H117" s="30" t="s">
        <v>14</v>
      </c>
      <c r="I117" s="30">
        <v>3000</v>
      </c>
      <c r="J117" s="30" t="s">
        <v>13</v>
      </c>
      <c r="K117" s="30"/>
    </row>
    <row r="118" spans="1:11" s="8" customFormat="1" ht="90" x14ac:dyDescent="0.25">
      <c r="A118" s="30" t="s">
        <v>10</v>
      </c>
      <c r="B118" s="30" t="s">
        <v>1422</v>
      </c>
      <c r="C118" s="18" t="s">
        <v>1423</v>
      </c>
      <c r="D118" s="30">
        <v>3</v>
      </c>
      <c r="E118" s="30">
        <v>0</v>
      </c>
      <c r="F118" s="30" t="s">
        <v>13</v>
      </c>
      <c r="G118" s="20" t="s">
        <v>1424</v>
      </c>
      <c r="H118" s="30" t="s">
        <v>14</v>
      </c>
      <c r="I118" s="30">
        <v>3000</v>
      </c>
      <c r="J118" s="30" t="s">
        <v>13</v>
      </c>
      <c r="K118" s="30"/>
    </row>
    <row r="119" spans="1:11" s="8" customFormat="1" ht="105" x14ac:dyDescent="0.25">
      <c r="A119" s="30" t="s">
        <v>10</v>
      </c>
      <c r="B119" s="30" t="s">
        <v>1425</v>
      </c>
      <c r="C119" s="18" t="s">
        <v>1426</v>
      </c>
      <c r="D119" s="30">
        <v>4</v>
      </c>
      <c r="E119" s="30">
        <v>200</v>
      </c>
      <c r="F119" s="30" t="s">
        <v>13</v>
      </c>
      <c r="G119" s="20" t="s">
        <v>1258</v>
      </c>
      <c r="H119" s="30" t="s">
        <v>14</v>
      </c>
      <c r="I119" s="30">
        <v>3000</v>
      </c>
      <c r="J119" s="30" t="s">
        <v>13</v>
      </c>
      <c r="K119" s="30"/>
    </row>
    <row r="120" spans="1:11" s="8" customFormat="1" ht="60" x14ac:dyDescent="0.25">
      <c r="A120" s="30" t="s">
        <v>10</v>
      </c>
      <c r="B120" s="30" t="s">
        <v>1427</v>
      </c>
      <c r="C120" s="18" t="s">
        <v>1428</v>
      </c>
      <c r="D120" s="30">
        <v>3</v>
      </c>
      <c r="E120" s="30">
        <v>0</v>
      </c>
      <c r="F120" s="30" t="s">
        <v>13</v>
      </c>
      <c r="G120" s="15" t="s">
        <v>1429</v>
      </c>
      <c r="H120" s="30" t="s">
        <v>14</v>
      </c>
      <c r="I120" s="30">
        <v>5000</v>
      </c>
      <c r="J120" s="30" t="s">
        <v>13</v>
      </c>
      <c r="K120" s="30"/>
    </row>
    <row r="121" spans="1:11" s="8" customFormat="1" ht="60" x14ac:dyDescent="0.25">
      <c r="A121" s="30" t="s">
        <v>10</v>
      </c>
      <c r="B121" s="30" t="s">
        <v>1430</v>
      </c>
      <c r="C121" s="18" t="s">
        <v>1431</v>
      </c>
      <c r="D121" s="30">
        <v>4</v>
      </c>
      <c r="E121" s="30">
        <v>0</v>
      </c>
      <c r="F121" s="30" t="s">
        <v>13</v>
      </c>
      <c r="G121" s="15" t="s">
        <v>1432</v>
      </c>
      <c r="H121" s="30" t="s">
        <v>14</v>
      </c>
      <c r="I121" s="30">
        <v>5000</v>
      </c>
      <c r="J121" s="30" t="s">
        <v>13</v>
      </c>
      <c r="K121" s="30"/>
    </row>
    <row r="122" spans="1:11" s="8" customFormat="1" ht="135" x14ac:dyDescent="0.25">
      <c r="A122" s="30" t="s">
        <v>10</v>
      </c>
      <c r="B122" s="30" t="s">
        <v>1433</v>
      </c>
      <c r="C122" s="18" t="s">
        <v>1434</v>
      </c>
      <c r="D122" s="30">
        <v>4</v>
      </c>
      <c r="E122" s="30">
        <v>0</v>
      </c>
      <c r="F122" s="30" t="s">
        <v>13</v>
      </c>
      <c r="G122" s="15" t="s">
        <v>1435</v>
      </c>
      <c r="H122" s="30" t="s">
        <v>14</v>
      </c>
      <c r="I122" s="30">
        <v>5000</v>
      </c>
      <c r="J122" s="30" t="s">
        <v>13</v>
      </c>
      <c r="K122" s="30"/>
    </row>
    <row r="123" spans="1:11" s="8" customFormat="1" ht="45" x14ac:dyDescent="0.25">
      <c r="A123" s="30" t="s">
        <v>10</v>
      </c>
      <c r="B123" s="30" t="s">
        <v>1436</v>
      </c>
      <c r="C123" s="18" t="s">
        <v>1437</v>
      </c>
      <c r="D123" s="30">
        <v>4</v>
      </c>
      <c r="E123" s="30">
        <v>0</v>
      </c>
      <c r="F123" s="30" t="s">
        <v>13</v>
      </c>
      <c r="G123" s="15" t="s">
        <v>1438</v>
      </c>
      <c r="H123" s="30" t="s">
        <v>14</v>
      </c>
      <c r="I123" s="30">
        <v>5000</v>
      </c>
      <c r="J123" s="30" t="s">
        <v>13</v>
      </c>
      <c r="K123" s="30"/>
    </row>
    <row r="124" spans="1:11" s="8" customFormat="1" ht="60" x14ac:dyDescent="0.25">
      <c r="A124" s="30" t="s">
        <v>10</v>
      </c>
      <c r="B124" s="30" t="s">
        <v>1439</v>
      </c>
      <c r="C124" s="18" t="s">
        <v>1440</v>
      </c>
      <c r="D124" s="30">
        <v>5</v>
      </c>
      <c r="E124" s="30">
        <v>0</v>
      </c>
      <c r="F124" s="30" t="s">
        <v>13</v>
      </c>
      <c r="G124" s="15" t="s">
        <v>1441</v>
      </c>
      <c r="H124" s="30" t="s">
        <v>63</v>
      </c>
      <c r="I124" s="30" t="s">
        <v>15</v>
      </c>
      <c r="J124" s="30" t="s">
        <v>13</v>
      </c>
      <c r="K124" s="30"/>
    </row>
    <row r="125" spans="1:11" s="8" customFormat="1" ht="60" x14ac:dyDescent="0.25">
      <c r="A125" s="30" t="s">
        <v>10</v>
      </c>
      <c r="B125" s="30" t="s">
        <v>1442</v>
      </c>
      <c r="C125" s="18" t="s">
        <v>1443</v>
      </c>
      <c r="D125" s="30">
        <v>9</v>
      </c>
      <c r="E125" s="30">
        <v>0</v>
      </c>
      <c r="F125" s="30" t="s">
        <v>13</v>
      </c>
      <c r="G125" s="15" t="s">
        <v>1441</v>
      </c>
      <c r="H125" s="30" t="s">
        <v>63</v>
      </c>
      <c r="I125" s="30" t="s">
        <v>15</v>
      </c>
      <c r="J125" s="30" t="s">
        <v>13</v>
      </c>
      <c r="K125" s="30"/>
    </row>
    <row r="126" spans="1:11" s="8" customFormat="1" ht="60" x14ac:dyDescent="0.25">
      <c r="A126" s="30" t="s">
        <v>10</v>
      </c>
      <c r="B126" s="30" t="s">
        <v>1444</v>
      </c>
      <c r="C126" s="18" t="s">
        <v>1445</v>
      </c>
      <c r="D126" s="30">
        <v>7</v>
      </c>
      <c r="E126" s="30">
        <v>0</v>
      </c>
      <c r="F126" s="30" t="s">
        <v>13</v>
      </c>
      <c r="G126" s="15" t="s">
        <v>1441</v>
      </c>
      <c r="H126" s="30" t="s">
        <v>63</v>
      </c>
      <c r="I126" s="30" t="s">
        <v>15</v>
      </c>
      <c r="J126" s="30" t="s">
        <v>13</v>
      </c>
      <c r="K126" s="30"/>
    </row>
    <row r="127" spans="1:11" s="8" customFormat="1" ht="60" x14ac:dyDescent="0.25">
      <c r="A127" s="30" t="s">
        <v>10</v>
      </c>
      <c r="B127" s="30" t="s">
        <v>1446</v>
      </c>
      <c r="C127" s="18" t="s">
        <v>1447</v>
      </c>
      <c r="D127" s="30">
        <v>3</v>
      </c>
      <c r="E127" s="30">
        <v>0</v>
      </c>
      <c r="F127" s="30" t="s">
        <v>13</v>
      </c>
      <c r="G127" s="15" t="s">
        <v>1441</v>
      </c>
      <c r="H127" s="30" t="s">
        <v>63</v>
      </c>
      <c r="I127" s="30" t="s">
        <v>15</v>
      </c>
      <c r="J127" s="30" t="s">
        <v>13</v>
      </c>
      <c r="K127" s="30"/>
    </row>
    <row r="128" spans="1:11" s="8" customFormat="1" ht="60" x14ac:dyDescent="0.25">
      <c r="A128" s="30" t="s">
        <v>10</v>
      </c>
      <c r="B128" s="30" t="s">
        <v>1448</v>
      </c>
      <c r="C128" s="18" t="s">
        <v>1449</v>
      </c>
      <c r="D128" s="30">
        <v>4</v>
      </c>
      <c r="E128" s="30">
        <v>0</v>
      </c>
      <c r="F128" s="30" t="s">
        <v>13</v>
      </c>
      <c r="G128" s="15" t="s">
        <v>1441</v>
      </c>
      <c r="H128" s="30" t="s">
        <v>63</v>
      </c>
      <c r="I128" s="30" t="s">
        <v>15</v>
      </c>
      <c r="J128" s="30" t="s">
        <v>13</v>
      </c>
      <c r="K128" s="30"/>
    </row>
    <row r="129" spans="1:11" s="8" customFormat="1" ht="30" x14ac:dyDescent="0.25">
      <c r="A129" s="30" t="s">
        <v>10</v>
      </c>
      <c r="B129" s="30" t="s">
        <v>1450</v>
      </c>
      <c r="C129" s="18" t="s">
        <v>1451</v>
      </c>
      <c r="D129" s="30">
        <v>3</v>
      </c>
      <c r="E129" s="30">
        <v>300</v>
      </c>
      <c r="F129" s="30" t="s">
        <v>13</v>
      </c>
      <c r="G129" s="15" t="s">
        <v>1452</v>
      </c>
      <c r="H129" s="30" t="s">
        <v>14</v>
      </c>
      <c r="I129" s="30" t="s">
        <v>15</v>
      </c>
      <c r="J129" s="30" t="s">
        <v>13</v>
      </c>
      <c r="K129" s="30"/>
    </row>
    <row r="130" spans="1:11" s="8" customFormat="1" ht="60" x14ac:dyDescent="0.25">
      <c r="A130" s="30" t="s">
        <v>10</v>
      </c>
      <c r="B130" s="30" t="s">
        <v>1453</v>
      </c>
      <c r="C130" s="18" t="s">
        <v>1454</v>
      </c>
      <c r="D130" s="30">
        <v>3</v>
      </c>
      <c r="E130" s="30">
        <v>300</v>
      </c>
      <c r="F130" s="30" t="s">
        <v>13</v>
      </c>
      <c r="G130" s="15" t="s">
        <v>1455</v>
      </c>
      <c r="H130" s="30" t="s">
        <v>14</v>
      </c>
      <c r="I130" s="30">
        <v>5000</v>
      </c>
      <c r="J130" s="30" t="s">
        <v>13</v>
      </c>
      <c r="K130" s="30"/>
    </row>
    <row r="131" spans="1:11" s="8" customFormat="1" ht="60" x14ac:dyDescent="0.25">
      <c r="A131" s="30" t="s">
        <v>10</v>
      </c>
      <c r="B131" s="30" t="s">
        <v>1456</v>
      </c>
      <c r="C131" s="18" t="s">
        <v>1457</v>
      </c>
      <c r="D131" s="30">
        <v>4</v>
      </c>
      <c r="E131" s="30">
        <v>300</v>
      </c>
      <c r="F131" s="30" t="s">
        <v>13</v>
      </c>
      <c r="G131" s="15" t="s">
        <v>1458</v>
      </c>
      <c r="H131" s="30" t="s">
        <v>14</v>
      </c>
      <c r="I131" s="30">
        <v>5000</v>
      </c>
      <c r="J131" s="30" t="s">
        <v>13</v>
      </c>
      <c r="K131" s="30"/>
    </row>
    <row r="132" spans="1:11" s="8" customFormat="1" ht="60" x14ac:dyDescent="0.25">
      <c r="A132" s="30" t="s">
        <v>10</v>
      </c>
      <c r="B132" s="30" t="s">
        <v>1459</v>
      </c>
      <c r="C132" s="18" t="s">
        <v>1460</v>
      </c>
      <c r="D132" s="30">
        <v>5</v>
      </c>
      <c r="E132" s="30">
        <v>300</v>
      </c>
      <c r="F132" s="30" t="s">
        <v>13</v>
      </c>
      <c r="G132" s="15" t="s">
        <v>1458</v>
      </c>
      <c r="H132" s="30" t="s">
        <v>14</v>
      </c>
      <c r="I132" s="30">
        <v>5000</v>
      </c>
      <c r="J132" s="30" t="s">
        <v>13</v>
      </c>
      <c r="K132" s="30"/>
    </row>
    <row r="133" spans="1:11" s="8" customFormat="1" ht="45" x14ac:dyDescent="0.25">
      <c r="A133" s="30" t="s">
        <v>10</v>
      </c>
      <c r="B133" s="30" t="s">
        <v>1461</v>
      </c>
      <c r="C133" s="18" t="s">
        <v>1462</v>
      </c>
      <c r="D133" s="30">
        <v>4</v>
      </c>
      <c r="E133" s="30">
        <v>0</v>
      </c>
      <c r="F133" s="30" t="s">
        <v>13</v>
      </c>
      <c r="G133" s="15" t="s">
        <v>1463</v>
      </c>
      <c r="H133" s="30" t="s">
        <v>14</v>
      </c>
      <c r="I133" s="30">
        <v>5000</v>
      </c>
      <c r="J133" s="30" t="s">
        <v>13</v>
      </c>
      <c r="K133" s="30"/>
    </row>
    <row r="134" spans="1:11" s="8" customFormat="1" ht="90" x14ac:dyDescent="0.25">
      <c r="A134" s="30" t="s">
        <v>10</v>
      </c>
      <c r="B134" s="30" t="s">
        <v>1464</v>
      </c>
      <c r="C134" s="18" t="s">
        <v>1465</v>
      </c>
      <c r="D134" s="30">
        <v>4</v>
      </c>
      <c r="E134" s="30">
        <v>0</v>
      </c>
      <c r="F134" s="30" t="s">
        <v>13</v>
      </c>
      <c r="G134" s="15" t="s">
        <v>1466</v>
      </c>
      <c r="H134" s="30" t="s">
        <v>14</v>
      </c>
      <c r="I134" s="30">
        <v>2000</v>
      </c>
      <c r="J134" s="30" t="s">
        <v>13</v>
      </c>
      <c r="K134" s="30"/>
    </row>
    <row r="135" spans="1:11" s="8" customFormat="1" ht="60" x14ac:dyDescent="0.25">
      <c r="A135" s="30" t="s">
        <v>10</v>
      </c>
      <c r="B135" s="30" t="s">
        <v>1467</v>
      </c>
      <c r="C135" s="18" t="s">
        <v>1468</v>
      </c>
      <c r="D135" s="30">
        <v>3</v>
      </c>
      <c r="E135" s="30">
        <v>2000</v>
      </c>
      <c r="F135" s="30" t="s">
        <v>13</v>
      </c>
      <c r="G135" s="15" t="s">
        <v>1469</v>
      </c>
      <c r="H135" s="30" t="s">
        <v>14</v>
      </c>
      <c r="I135" s="30" t="s">
        <v>15</v>
      </c>
      <c r="J135" s="30" t="s">
        <v>13</v>
      </c>
      <c r="K135" s="30"/>
    </row>
    <row r="136" spans="1:11" s="8" customFormat="1" ht="60" x14ac:dyDescent="0.25">
      <c r="A136" s="30" t="s">
        <v>10</v>
      </c>
      <c r="B136" s="30" t="s">
        <v>1470</v>
      </c>
      <c r="C136" s="18" t="s">
        <v>1471</v>
      </c>
      <c r="D136" s="30">
        <v>4</v>
      </c>
      <c r="E136" s="30">
        <v>0</v>
      </c>
      <c r="F136" s="30" t="s">
        <v>13</v>
      </c>
      <c r="G136" s="15" t="s">
        <v>1472</v>
      </c>
      <c r="H136" s="30" t="s">
        <v>14</v>
      </c>
      <c r="I136" s="30">
        <v>5000</v>
      </c>
      <c r="J136" s="30" t="s">
        <v>13</v>
      </c>
      <c r="K136" s="30"/>
    </row>
    <row r="137" spans="1:11" s="8" customFormat="1" ht="60" x14ac:dyDescent="0.25">
      <c r="A137" s="30" t="s">
        <v>10</v>
      </c>
      <c r="B137" s="30" t="s">
        <v>1473</v>
      </c>
      <c r="C137" s="18" t="s">
        <v>1474</v>
      </c>
      <c r="D137" s="30">
        <v>4</v>
      </c>
      <c r="E137" s="30">
        <v>0</v>
      </c>
      <c r="F137" s="30" t="s">
        <v>13</v>
      </c>
      <c r="G137" s="15" t="s">
        <v>1472</v>
      </c>
      <c r="H137" s="30" t="s">
        <v>14</v>
      </c>
      <c r="I137" s="30">
        <v>5000</v>
      </c>
      <c r="J137" s="30" t="s">
        <v>13</v>
      </c>
      <c r="K137" s="30"/>
    </row>
    <row r="138" spans="1:11" s="8" customFormat="1" ht="30" x14ac:dyDescent="0.25">
      <c r="A138" s="30" t="s">
        <v>10</v>
      </c>
      <c r="B138" s="30" t="s">
        <v>1475</v>
      </c>
      <c r="C138" s="18" t="s">
        <v>1476</v>
      </c>
      <c r="D138" s="30">
        <v>4</v>
      </c>
      <c r="E138" s="30">
        <v>0</v>
      </c>
      <c r="F138" s="30" t="s">
        <v>13</v>
      </c>
      <c r="G138" s="15" t="s">
        <v>1477</v>
      </c>
      <c r="H138" s="30" t="s">
        <v>14</v>
      </c>
      <c r="I138" s="30">
        <v>2000</v>
      </c>
      <c r="J138" s="30" t="s">
        <v>13</v>
      </c>
      <c r="K138" s="30"/>
    </row>
    <row r="139" spans="1:11" s="8" customFormat="1" ht="30" x14ac:dyDescent="0.25">
      <c r="A139" s="30" t="s">
        <v>10</v>
      </c>
      <c r="B139" s="30" t="s">
        <v>1478</v>
      </c>
      <c r="C139" s="18" t="s">
        <v>1479</v>
      </c>
      <c r="D139" s="30">
        <v>4</v>
      </c>
      <c r="E139" s="30">
        <v>300</v>
      </c>
      <c r="F139" s="30" t="s">
        <v>13</v>
      </c>
      <c r="G139" s="15" t="s">
        <v>1480</v>
      </c>
      <c r="H139" s="30" t="s">
        <v>14</v>
      </c>
      <c r="I139" s="30" t="s">
        <v>15</v>
      </c>
      <c r="J139" s="30" t="s">
        <v>13</v>
      </c>
      <c r="K139" s="30"/>
    </row>
    <row r="140" spans="1:11" s="43" customFormat="1" ht="75" x14ac:dyDescent="0.25">
      <c r="A140" s="33" t="s">
        <v>74</v>
      </c>
      <c r="B140" s="31" t="s">
        <v>1578</v>
      </c>
      <c r="C140" s="31" t="s">
        <v>122</v>
      </c>
      <c r="D140" s="21" t="s">
        <v>1031</v>
      </c>
      <c r="E140" s="31">
        <v>500</v>
      </c>
      <c r="F140" s="32" t="s">
        <v>13</v>
      </c>
      <c r="G140" s="23" t="s">
        <v>1579</v>
      </c>
      <c r="H140" s="32" t="s">
        <v>13</v>
      </c>
      <c r="I140" s="32" t="s">
        <v>13</v>
      </c>
      <c r="J140" s="32" t="s">
        <v>13</v>
      </c>
      <c r="K140" s="23" t="s">
        <v>1580</v>
      </c>
    </row>
    <row r="141" spans="1:11" s="42" customFormat="1" ht="45" x14ac:dyDescent="0.25">
      <c r="A141" s="30" t="s">
        <v>74</v>
      </c>
      <c r="B141" s="30" t="s">
        <v>75</v>
      </c>
      <c r="C141" s="30" t="s">
        <v>76</v>
      </c>
      <c r="D141" s="30">
        <v>4</v>
      </c>
      <c r="E141" s="30">
        <v>1000</v>
      </c>
      <c r="F141" s="30" t="s">
        <v>13</v>
      </c>
      <c r="G141" s="30" t="s">
        <v>77</v>
      </c>
      <c r="H141" s="30" t="s">
        <v>13</v>
      </c>
      <c r="I141" s="30" t="s">
        <v>13</v>
      </c>
      <c r="J141" s="30" t="s">
        <v>13</v>
      </c>
      <c r="K141" s="30"/>
    </row>
    <row r="142" spans="1:11" s="51" customFormat="1" ht="81.75" customHeight="1" x14ac:dyDescent="0.25">
      <c r="A142" s="19" t="s">
        <v>1643</v>
      </c>
      <c r="B142" s="19" t="s">
        <v>1644</v>
      </c>
      <c r="C142" s="19" t="s">
        <v>1645</v>
      </c>
      <c r="D142" s="31">
        <v>5</v>
      </c>
      <c r="E142" s="30">
        <v>330</v>
      </c>
      <c r="F142" s="12" t="s">
        <v>13</v>
      </c>
      <c r="G142" s="12" t="s">
        <v>36</v>
      </c>
      <c r="H142" s="12" t="s">
        <v>36</v>
      </c>
      <c r="I142" s="12" t="s">
        <v>36</v>
      </c>
      <c r="J142" s="12" t="s">
        <v>36</v>
      </c>
      <c r="K142" s="50"/>
    </row>
    <row r="143" spans="1:11" s="39" customFormat="1" ht="60" x14ac:dyDescent="0.25">
      <c r="A143" s="19" t="s">
        <v>1643</v>
      </c>
      <c r="B143" s="30" t="s">
        <v>34</v>
      </c>
      <c r="C143" s="30" t="s">
        <v>35</v>
      </c>
      <c r="D143" s="28">
        <v>3</v>
      </c>
      <c r="E143" s="30">
        <v>250</v>
      </c>
      <c r="F143" s="12" t="s">
        <v>13</v>
      </c>
      <c r="G143" s="12" t="s">
        <v>36</v>
      </c>
      <c r="H143" s="12" t="s">
        <v>36</v>
      </c>
      <c r="I143" s="12" t="s">
        <v>36</v>
      </c>
      <c r="J143" s="12" t="s">
        <v>36</v>
      </c>
      <c r="K143" s="12"/>
    </row>
    <row r="144" spans="1:11" s="39" customFormat="1" ht="60" x14ac:dyDescent="0.25">
      <c r="A144" s="19" t="s">
        <v>1643</v>
      </c>
      <c r="B144" s="30" t="s">
        <v>39</v>
      </c>
      <c r="C144" s="30" t="s">
        <v>40</v>
      </c>
      <c r="D144" s="28">
        <v>4</v>
      </c>
      <c r="E144" s="30">
        <v>330</v>
      </c>
      <c r="F144" s="12" t="s">
        <v>13</v>
      </c>
      <c r="G144" s="12" t="s">
        <v>36</v>
      </c>
      <c r="H144" s="12" t="s">
        <v>36</v>
      </c>
      <c r="I144" s="12" t="s">
        <v>36</v>
      </c>
      <c r="J144" s="12" t="s">
        <v>36</v>
      </c>
      <c r="K144" s="12"/>
    </row>
    <row r="145" spans="1:11" s="39" customFormat="1" ht="60" x14ac:dyDescent="0.25">
      <c r="A145" s="19" t="s">
        <v>1643</v>
      </c>
      <c r="B145" s="30" t="s">
        <v>41</v>
      </c>
      <c r="C145" s="30" t="s">
        <v>42</v>
      </c>
      <c r="D145" s="28">
        <v>4</v>
      </c>
      <c r="E145" s="30">
        <v>330</v>
      </c>
      <c r="F145" s="12" t="s">
        <v>13</v>
      </c>
      <c r="G145" s="12" t="s">
        <v>36</v>
      </c>
      <c r="H145" s="12" t="s">
        <v>36</v>
      </c>
      <c r="I145" s="12" t="s">
        <v>36</v>
      </c>
      <c r="J145" s="12" t="s">
        <v>36</v>
      </c>
      <c r="K145" s="12"/>
    </row>
    <row r="146" spans="1:11" s="39" customFormat="1" ht="60" x14ac:dyDescent="0.25">
      <c r="A146" s="19" t="s">
        <v>1643</v>
      </c>
      <c r="B146" s="31" t="s">
        <v>43</v>
      </c>
      <c r="C146" s="30" t="s">
        <v>44</v>
      </c>
      <c r="D146" s="28">
        <v>4</v>
      </c>
      <c r="E146" s="30">
        <v>250</v>
      </c>
      <c r="F146" s="12" t="s">
        <v>13</v>
      </c>
      <c r="G146" s="12" t="s">
        <v>36</v>
      </c>
      <c r="H146" s="12" t="s">
        <v>36</v>
      </c>
      <c r="I146" s="12" t="s">
        <v>36</v>
      </c>
      <c r="J146" s="12" t="s">
        <v>36</v>
      </c>
      <c r="K146" s="12"/>
    </row>
    <row r="147" spans="1:11" s="39" customFormat="1" ht="60" x14ac:dyDescent="0.25">
      <c r="A147" s="19" t="s">
        <v>1643</v>
      </c>
      <c r="B147" s="30" t="s">
        <v>51</v>
      </c>
      <c r="C147" s="30" t="s">
        <v>52</v>
      </c>
      <c r="D147" s="28">
        <v>4</v>
      </c>
      <c r="E147" s="30">
        <v>250</v>
      </c>
      <c r="F147" s="12" t="s">
        <v>13</v>
      </c>
      <c r="G147" s="12" t="s">
        <v>36</v>
      </c>
      <c r="H147" s="12" t="s">
        <v>36</v>
      </c>
      <c r="I147" s="12" t="s">
        <v>36</v>
      </c>
      <c r="J147" s="12" t="s">
        <v>36</v>
      </c>
      <c r="K147" s="12"/>
    </row>
    <row r="148" spans="1:11" s="39" customFormat="1" ht="60" x14ac:dyDescent="0.25">
      <c r="A148" s="19" t="s">
        <v>1643</v>
      </c>
      <c r="B148" s="30" t="s">
        <v>57</v>
      </c>
      <c r="C148" s="30" t="s">
        <v>58</v>
      </c>
      <c r="D148" s="28">
        <v>3</v>
      </c>
      <c r="E148" s="30">
        <v>250</v>
      </c>
      <c r="F148" s="12" t="s">
        <v>13</v>
      </c>
      <c r="G148" s="12" t="s">
        <v>36</v>
      </c>
      <c r="H148" s="12" t="s">
        <v>36</v>
      </c>
      <c r="I148" s="12" t="s">
        <v>36</v>
      </c>
      <c r="J148" s="12" t="s">
        <v>36</v>
      </c>
      <c r="K148" s="12"/>
    </row>
    <row r="149" spans="1:11" s="39" customFormat="1" ht="60" x14ac:dyDescent="0.25">
      <c r="A149" s="19" t="s">
        <v>1643</v>
      </c>
      <c r="B149" s="30" t="s">
        <v>61</v>
      </c>
      <c r="C149" s="30" t="s">
        <v>62</v>
      </c>
      <c r="D149" s="28">
        <v>4</v>
      </c>
      <c r="E149" s="30">
        <v>250</v>
      </c>
      <c r="F149" s="12" t="s">
        <v>13</v>
      </c>
      <c r="G149" s="12" t="s">
        <v>36</v>
      </c>
      <c r="H149" s="12" t="s">
        <v>36</v>
      </c>
      <c r="I149" s="12" t="s">
        <v>36</v>
      </c>
      <c r="J149" s="12" t="s">
        <v>63</v>
      </c>
      <c r="K149" s="12"/>
    </row>
    <row r="150" spans="1:11" s="39" customFormat="1" ht="60" x14ac:dyDescent="0.25">
      <c r="A150" s="19" t="s">
        <v>1643</v>
      </c>
      <c r="B150" s="31" t="s">
        <v>66</v>
      </c>
      <c r="C150" s="30" t="s">
        <v>67</v>
      </c>
      <c r="D150" s="28">
        <v>4</v>
      </c>
      <c r="E150" s="30">
        <v>330</v>
      </c>
      <c r="F150" s="12" t="s">
        <v>13</v>
      </c>
      <c r="G150" s="12" t="s">
        <v>36</v>
      </c>
      <c r="H150" s="12" t="s">
        <v>36</v>
      </c>
      <c r="I150" s="12" t="s">
        <v>36</v>
      </c>
      <c r="J150" s="12" t="s">
        <v>36</v>
      </c>
      <c r="K150" s="12"/>
    </row>
    <row r="151" spans="1:11" s="39" customFormat="1" ht="60" x14ac:dyDescent="0.25">
      <c r="A151" s="19" t="s">
        <v>1643</v>
      </c>
      <c r="B151" s="30" t="s">
        <v>68</v>
      </c>
      <c r="C151" s="30" t="s">
        <v>69</v>
      </c>
      <c r="D151" s="28">
        <v>4</v>
      </c>
      <c r="E151" s="30">
        <v>330</v>
      </c>
      <c r="F151" s="12" t="s">
        <v>13</v>
      </c>
      <c r="G151" s="12" t="s">
        <v>36</v>
      </c>
      <c r="H151" s="12" t="s">
        <v>36</v>
      </c>
      <c r="I151" s="12" t="s">
        <v>36</v>
      </c>
      <c r="J151" s="12" t="s">
        <v>36</v>
      </c>
      <c r="K151" s="12"/>
    </row>
    <row r="152" spans="1:11" s="39" customFormat="1" ht="60" x14ac:dyDescent="0.25">
      <c r="A152" s="19" t="s">
        <v>1643</v>
      </c>
      <c r="B152" s="31" t="s">
        <v>37</v>
      </c>
      <c r="C152" s="31" t="s">
        <v>38</v>
      </c>
      <c r="D152" s="31">
        <v>4</v>
      </c>
      <c r="E152" s="30">
        <v>250</v>
      </c>
      <c r="F152" s="12" t="s">
        <v>13</v>
      </c>
      <c r="G152" s="12" t="s">
        <v>36</v>
      </c>
      <c r="H152" s="12" t="s">
        <v>36</v>
      </c>
      <c r="I152" s="12" t="s">
        <v>36</v>
      </c>
      <c r="J152" s="12" t="s">
        <v>36</v>
      </c>
      <c r="K152" s="12"/>
    </row>
    <row r="153" spans="1:11" s="39" customFormat="1" ht="60" x14ac:dyDescent="0.25">
      <c r="A153" s="19" t="s">
        <v>1643</v>
      </c>
      <c r="B153" s="31" t="s">
        <v>45</v>
      </c>
      <c r="C153" s="31" t="s">
        <v>46</v>
      </c>
      <c r="D153" s="31">
        <v>3</v>
      </c>
      <c r="E153" s="30">
        <v>250</v>
      </c>
      <c r="F153" s="12" t="s">
        <v>13</v>
      </c>
      <c r="G153" s="12" t="s">
        <v>36</v>
      </c>
      <c r="H153" s="12" t="s">
        <v>36</v>
      </c>
      <c r="I153" s="12" t="s">
        <v>36</v>
      </c>
      <c r="J153" s="12" t="s">
        <v>36</v>
      </c>
      <c r="K153" s="12"/>
    </row>
    <row r="154" spans="1:11" s="39" customFormat="1" ht="60" x14ac:dyDescent="0.25">
      <c r="A154" s="19" t="s">
        <v>1643</v>
      </c>
      <c r="B154" s="31" t="s">
        <v>47</v>
      </c>
      <c r="C154" s="31" t="s">
        <v>48</v>
      </c>
      <c r="D154" s="31">
        <v>5</v>
      </c>
      <c r="E154" s="30">
        <v>330</v>
      </c>
      <c r="F154" s="12" t="s">
        <v>13</v>
      </c>
      <c r="G154" s="12" t="s">
        <v>36</v>
      </c>
      <c r="H154" s="12" t="s">
        <v>36</v>
      </c>
      <c r="I154" s="12" t="s">
        <v>36</v>
      </c>
      <c r="J154" s="12" t="s">
        <v>36</v>
      </c>
      <c r="K154" s="12"/>
    </row>
    <row r="155" spans="1:11" s="39" customFormat="1" ht="60" x14ac:dyDescent="0.25">
      <c r="A155" s="19" t="s">
        <v>1643</v>
      </c>
      <c r="B155" s="31" t="s">
        <v>49</v>
      </c>
      <c r="C155" s="31" t="s">
        <v>50</v>
      </c>
      <c r="D155" s="31">
        <v>4</v>
      </c>
      <c r="E155" s="30">
        <v>330</v>
      </c>
      <c r="F155" s="12" t="s">
        <v>13</v>
      </c>
      <c r="G155" s="12" t="s">
        <v>36</v>
      </c>
      <c r="H155" s="12" t="s">
        <v>36</v>
      </c>
      <c r="I155" s="12" t="s">
        <v>36</v>
      </c>
      <c r="J155" s="12" t="s">
        <v>36</v>
      </c>
      <c r="K155" s="12"/>
    </row>
    <row r="156" spans="1:11" s="39" customFormat="1" ht="60" x14ac:dyDescent="0.25">
      <c r="A156" s="19" t="s">
        <v>1643</v>
      </c>
      <c r="B156" s="31" t="s">
        <v>53</v>
      </c>
      <c r="C156" s="31" t="s">
        <v>54</v>
      </c>
      <c r="D156" s="31">
        <v>3</v>
      </c>
      <c r="E156" s="30">
        <v>250</v>
      </c>
      <c r="F156" s="12" t="s">
        <v>13</v>
      </c>
      <c r="G156" s="12" t="s">
        <v>36</v>
      </c>
      <c r="H156" s="12" t="s">
        <v>36</v>
      </c>
      <c r="I156" s="12" t="s">
        <v>36</v>
      </c>
      <c r="J156" s="12" t="s">
        <v>36</v>
      </c>
      <c r="K156" s="12"/>
    </row>
    <row r="157" spans="1:11" s="39" customFormat="1" ht="60" x14ac:dyDescent="0.25">
      <c r="A157" s="19" t="s">
        <v>1643</v>
      </c>
      <c r="B157" s="31" t="s">
        <v>55</v>
      </c>
      <c r="C157" s="31" t="s">
        <v>56</v>
      </c>
      <c r="D157" s="31">
        <v>4</v>
      </c>
      <c r="E157" s="30">
        <v>330</v>
      </c>
      <c r="F157" s="12" t="s">
        <v>13</v>
      </c>
      <c r="G157" s="12" t="s">
        <v>36</v>
      </c>
      <c r="H157" s="12" t="s">
        <v>36</v>
      </c>
      <c r="I157" s="12" t="s">
        <v>36</v>
      </c>
      <c r="J157" s="12" t="s">
        <v>36</v>
      </c>
      <c r="K157" s="12"/>
    </row>
    <row r="158" spans="1:11" s="39" customFormat="1" ht="60" x14ac:dyDescent="0.25">
      <c r="A158" s="19" t="s">
        <v>1643</v>
      </c>
      <c r="B158" s="31" t="s">
        <v>59</v>
      </c>
      <c r="C158" s="31" t="s">
        <v>60</v>
      </c>
      <c r="D158" s="31">
        <v>4</v>
      </c>
      <c r="E158" s="30">
        <v>250</v>
      </c>
      <c r="F158" s="12" t="s">
        <v>13</v>
      </c>
      <c r="G158" s="12" t="s">
        <v>36</v>
      </c>
      <c r="H158" s="12" t="s">
        <v>36</v>
      </c>
      <c r="I158" s="12" t="s">
        <v>36</v>
      </c>
      <c r="J158" s="12" t="s">
        <v>36</v>
      </c>
      <c r="K158" s="12"/>
    </row>
    <row r="159" spans="1:11" s="39" customFormat="1" ht="60" x14ac:dyDescent="0.25">
      <c r="A159" s="19" t="s">
        <v>1643</v>
      </c>
      <c r="B159" s="31" t="s">
        <v>64</v>
      </c>
      <c r="C159" s="31" t="s">
        <v>65</v>
      </c>
      <c r="D159" s="31">
        <v>5</v>
      </c>
      <c r="E159" s="30">
        <v>250</v>
      </c>
      <c r="F159" s="12" t="s">
        <v>13</v>
      </c>
      <c r="G159" s="12" t="s">
        <v>36</v>
      </c>
      <c r="H159" s="12" t="s">
        <v>36</v>
      </c>
      <c r="I159" s="12" t="s">
        <v>36</v>
      </c>
      <c r="J159" s="12" t="s">
        <v>63</v>
      </c>
      <c r="K159" s="12"/>
    </row>
    <row r="160" spans="1:11" s="39" customFormat="1" ht="60" x14ac:dyDescent="0.25">
      <c r="A160" s="19" t="s">
        <v>1643</v>
      </c>
      <c r="B160" s="31" t="s">
        <v>70</v>
      </c>
      <c r="C160" s="31" t="s">
        <v>71</v>
      </c>
      <c r="D160" s="31">
        <v>4</v>
      </c>
      <c r="E160" s="30">
        <v>250</v>
      </c>
      <c r="F160" s="12" t="s">
        <v>13</v>
      </c>
      <c r="G160" s="12" t="s">
        <v>36</v>
      </c>
      <c r="H160" s="12" t="s">
        <v>36</v>
      </c>
      <c r="I160" s="12" t="s">
        <v>36</v>
      </c>
      <c r="J160" s="12" t="s">
        <v>36</v>
      </c>
      <c r="K160" s="12"/>
    </row>
    <row r="161" spans="1:11" s="39" customFormat="1" ht="60" x14ac:dyDescent="0.25">
      <c r="A161" s="19" t="s">
        <v>1643</v>
      </c>
      <c r="B161" s="31" t="s">
        <v>72</v>
      </c>
      <c r="C161" s="31" t="s">
        <v>73</v>
      </c>
      <c r="D161" s="31">
        <v>4</v>
      </c>
      <c r="E161" s="30">
        <v>330</v>
      </c>
      <c r="F161" s="12" t="s">
        <v>13</v>
      </c>
      <c r="G161" s="12" t="s">
        <v>36</v>
      </c>
      <c r="H161" s="12" t="s">
        <v>36</v>
      </c>
      <c r="I161" s="12" t="s">
        <v>36</v>
      </c>
      <c r="J161" s="12" t="s">
        <v>36</v>
      </c>
      <c r="K161" s="12"/>
    </row>
    <row r="162" spans="1:11" s="42" customFormat="1" x14ac:dyDescent="0.25">
      <c r="A162" s="30" t="s">
        <v>74</v>
      </c>
      <c r="B162" s="30" t="s">
        <v>78</v>
      </c>
      <c r="C162" s="30" t="s">
        <v>79</v>
      </c>
      <c r="D162" s="30">
        <v>4</v>
      </c>
      <c r="E162" s="30">
        <v>1000</v>
      </c>
      <c r="F162" s="30" t="s">
        <v>13</v>
      </c>
      <c r="G162" s="30" t="s">
        <v>13</v>
      </c>
      <c r="H162" s="30" t="s">
        <v>13</v>
      </c>
      <c r="I162" s="30" t="s">
        <v>13</v>
      </c>
      <c r="J162" s="30" t="s">
        <v>13</v>
      </c>
      <c r="K162" s="30"/>
    </row>
    <row r="163" spans="1:11" s="42" customFormat="1" ht="30" x14ac:dyDescent="0.25">
      <c r="A163" s="30" t="s">
        <v>74</v>
      </c>
      <c r="B163" s="30" t="s">
        <v>80</v>
      </c>
      <c r="C163" s="30" t="s">
        <v>81</v>
      </c>
      <c r="D163" s="30">
        <v>4</v>
      </c>
      <c r="E163" s="30">
        <v>500</v>
      </c>
      <c r="F163" s="30" t="s">
        <v>63</v>
      </c>
      <c r="G163" s="30" t="s">
        <v>13</v>
      </c>
      <c r="H163" s="30" t="s">
        <v>13</v>
      </c>
      <c r="I163" s="30" t="s">
        <v>13</v>
      </c>
      <c r="J163" s="30" t="s">
        <v>14</v>
      </c>
      <c r="K163" s="30" t="s">
        <v>82</v>
      </c>
    </row>
    <row r="164" spans="1:11" s="42" customFormat="1" ht="45" x14ac:dyDescent="0.25">
      <c r="A164" s="30" t="s">
        <v>74</v>
      </c>
      <c r="B164" s="30" t="s">
        <v>83</v>
      </c>
      <c r="C164" s="30" t="s">
        <v>84</v>
      </c>
      <c r="D164" s="30">
        <v>4</v>
      </c>
      <c r="E164" s="30">
        <v>500</v>
      </c>
      <c r="F164" s="30" t="s">
        <v>63</v>
      </c>
      <c r="G164" s="30" t="s">
        <v>13</v>
      </c>
      <c r="H164" s="30" t="s">
        <v>13</v>
      </c>
      <c r="I164" s="30" t="s">
        <v>13</v>
      </c>
      <c r="J164" s="30" t="s">
        <v>14</v>
      </c>
      <c r="K164" s="30" t="s">
        <v>82</v>
      </c>
    </row>
    <row r="165" spans="1:11" s="42" customFormat="1" ht="30" x14ac:dyDescent="0.25">
      <c r="A165" s="30" t="s">
        <v>74</v>
      </c>
      <c r="B165" s="30" t="s">
        <v>85</v>
      </c>
      <c r="C165" s="30" t="s">
        <v>86</v>
      </c>
      <c r="D165" s="30">
        <v>4</v>
      </c>
      <c r="E165" s="30">
        <v>500</v>
      </c>
      <c r="F165" s="30" t="s">
        <v>63</v>
      </c>
      <c r="G165" s="30" t="s">
        <v>13</v>
      </c>
      <c r="H165" s="30" t="s">
        <v>13</v>
      </c>
      <c r="I165" s="30" t="s">
        <v>13</v>
      </c>
      <c r="J165" s="30" t="s">
        <v>14</v>
      </c>
      <c r="K165" s="30" t="s">
        <v>82</v>
      </c>
    </row>
    <row r="166" spans="1:11" s="42" customFormat="1" x14ac:dyDescent="0.25">
      <c r="A166" s="30" t="s">
        <v>74</v>
      </c>
      <c r="B166" s="30" t="s">
        <v>87</v>
      </c>
      <c r="C166" s="30" t="s">
        <v>88</v>
      </c>
      <c r="D166" s="30">
        <v>4</v>
      </c>
      <c r="E166" s="30">
        <v>1000</v>
      </c>
      <c r="F166" s="30" t="s">
        <v>13</v>
      </c>
      <c r="G166" s="30" t="s">
        <v>13</v>
      </c>
      <c r="H166" s="30" t="s">
        <v>13</v>
      </c>
      <c r="I166" s="30" t="s">
        <v>13</v>
      </c>
      <c r="J166" s="30" t="s">
        <v>13</v>
      </c>
      <c r="K166" s="30"/>
    </row>
    <row r="167" spans="1:11" s="42" customFormat="1" ht="75" x14ac:dyDescent="0.25">
      <c r="A167" s="30" t="s">
        <v>74</v>
      </c>
      <c r="B167" s="30" t="s">
        <v>89</v>
      </c>
      <c r="C167" s="30" t="s">
        <v>90</v>
      </c>
      <c r="D167" s="30">
        <v>4</v>
      </c>
      <c r="E167" s="30">
        <v>500</v>
      </c>
      <c r="F167" s="30" t="s">
        <v>63</v>
      </c>
      <c r="G167" s="30" t="s">
        <v>13</v>
      </c>
      <c r="H167" s="30" t="s">
        <v>13</v>
      </c>
      <c r="I167" s="30" t="s">
        <v>13</v>
      </c>
      <c r="J167" s="30" t="s">
        <v>14</v>
      </c>
      <c r="K167" s="30" t="s">
        <v>82</v>
      </c>
    </row>
    <row r="168" spans="1:11" s="42" customFormat="1" ht="30" x14ac:dyDescent="0.25">
      <c r="A168" s="30" t="s">
        <v>74</v>
      </c>
      <c r="B168" s="30" t="s">
        <v>91</v>
      </c>
      <c r="C168" s="30" t="s">
        <v>92</v>
      </c>
      <c r="D168" s="30">
        <v>3</v>
      </c>
      <c r="E168" s="30">
        <v>1000</v>
      </c>
      <c r="F168" s="30" t="s">
        <v>13</v>
      </c>
      <c r="G168" s="30" t="s">
        <v>13</v>
      </c>
      <c r="H168" s="30" t="s">
        <v>13</v>
      </c>
      <c r="I168" s="30" t="s">
        <v>13</v>
      </c>
      <c r="J168" s="30" t="s">
        <v>13</v>
      </c>
      <c r="K168" s="30" t="s">
        <v>82</v>
      </c>
    </row>
    <row r="169" spans="1:11" s="42" customFormat="1" ht="30" x14ac:dyDescent="0.25">
      <c r="A169" s="30" t="s">
        <v>74</v>
      </c>
      <c r="B169" s="30" t="s">
        <v>93</v>
      </c>
      <c r="C169" s="30" t="s">
        <v>94</v>
      </c>
      <c r="D169" s="30">
        <v>4</v>
      </c>
      <c r="E169" s="30">
        <v>1000</v>
      </c>
      <c r="F169" s="30" t="s">
        <v>13</v>
      </c>
      <c r="G169" s="30" t="s">
        <v>13</v>
      </c>
      <c r="H169" s="30" t="s">
        <v>13</v>
      </c>
      <c r="I169" s="30" t="s">
        <v>13</v>
      </c>
      <c r="J169" s="30" t="s">
        <v>13</v>
      </c>
      <c r="K169" s="30" t="s">
        <v>82</v>
      </c>
    </row>
    <row r="170" spans="1:11" s="42" customFormat="1" ht="30" x14ac:dyDescent="0.25">
      <c r="A170" s="30" t="s">
        <v>74</v>
      </c>
      <c r="B170" s="30" t="s">
        <v>95</v>
      </c>
      <c r="C170" s="30" t="s">
        <v>96</v>
      </c>
      <c r="D170" s="30">
        <v>4</v>
      </c>
      <c r="E170" s="30">
        <v>500</v>
      </c>
      <c r="F170" s="30" t="s">
        <v>63</v>
      </c>
      <c r="G170" s="30" t="s">
        <v>13</v>
      </c>
      <c r="H170" s="30" t="s">
        <v>13</v>
      </c>
      <c r="I170" s="30" t="s">
        <v>13</v>
      </c>
      <c r="J170" s="30" t="s">
        <v>13</v>
      </c>
      <c r="K170" s="30" t="s">
        <v>82</v>
      </c>
    </row>
    <row r="171" spans="1:11" s="42" customFormat="1" ht="60" x14ac:dyDescent="0.25">
      <c r="A171" s="30" t="s">
        <v>74</v>
      </c>
      <c r="B171" s="30" t="s">
        <v>97</v>
      </c>
      <c r="C171" s="30" t="s">
        <v>98</v>
      </c>
      <c r="D171" s="30">
        <v>4</v>
      </c>
      <c r="E171" s="30">
        <v>500</v>
      </c>
      <c r="F171" s="30" t="s">
        <v>13</v>
      </c>
      <c r="G171" s="30" t="s">
        <v>13</v>
      </c>
      <c r="H171" s="30" t="s">
        <v>13</v>
      </c>
      <c r="I171" s="30" t="s">
        <v>13</v>
      </c>
      <c r="J171" s="30" t="s">
        <v>13</v>
      </c>
      <c r="K171" s="30" t="s">
        <v>82</v>
      </c>
    </row>
    <row r="172" spans="1:11" s="42" customFormat="1" ht="45" x14ac:dyDescent="0.25">
      <c r="A172" s="30" t="s">
        <v>74</v>
      </c>
      <c r="B172" s="30" t="s">
        <v>99</v>
      </c>
      <c r="C172" s="30" t="s">
        <v>100</v>
      </c>
      <c r="D172" s="30">
        <v>3</v>
      </c>
      <c r="E172" s="30">
        <v>1000</v>
      </c>
      <c r="F172" s="30" t="s">
        <v>13</v>
      </c>
      <c r="G172" s="30" t="s">
        <v>13</v>
      </c>
      <c r="H172" s="30" t="s">
        <v>13</v>
      </c>
      <c r="I172" s="30" t="s">
        <v>13</v>
      </c>
      <c r="J172" s="30" t="s">
        <v>13</v>
      </c>
      <c r="K172" s="30" t="s">
        <v>82</v>
      </c>
    </row>
    <row r="173" spans="1:11" s="42" customFormat="1" ht="45" x14ac:dyDescent="0.25">
      <c r="A173" s="30" t="s">
        <v>74</v>
      </c>
      <c r="B173" s="30" t="s">
        <v>101</v>
      </c>
      <c r="C173" s="30" t="s">
        <v>102</v>
      </c>
      <c r="D173" s="30">
        <v>3</v>
      </c>
      <c r="E173" s="30">
        <v>500</v>
      </c>
      <c r="F173" s="30" t="s">
        <v>13</v>
      </c>
      <c r="G173" s="30" t="s">
        <v>13</v>
      </c>
      <c r="H173" s="30" t="s">
        <v>13</v>
      </c>
      <c r="I173" s="30" t="s">
        <v>13</v>
      </c>
      <c r="J173" s="30" t="s">
        <v>13</v>
      </c>
      <c r="K173" s="30" t="s">
        <v>82</v>
      </c>
    </row>
    <row r="174" spans="1:11" s="42" customFormat="1" ht="45" x14ac:dyDescent="0.25">
      <c r="A174" s="30" t="s">
        <v>74</v>
      </c>
      <c r="B174" s="30" t="s">
        <v>103</v>
      </c>
      <c r="C174" s="30" t="s">
        <v>104</v>
      </c>
      <c r="D174" s="30">
        <v>4</v>
      </c>
      <c r="E174" s="30">
        <v>500</v>
      </c>
      <c r="F174" s="30" t="s">
        <v>13</v>
      </c>
      <c r="G174" s="30" t="s">
        <v>13</v>
      </c>
      <c r="H174" s="30" t="s">
        <v>13</v>
      </c>
      <c r="I174" s="30" t="s">
        <v>13</v>
      </c>
      <c r="J174" s="30" t="s">
        <v>13</v>
      </c>
      <c r="K174" s="30" t="s">
        <v>82</v>
      </c>
    </row>
    <row r="175" spans="1:11" s="42" customFormat="1" ht="30" x14ac:dyDescent="0.25">
      <c r="A175" s="30" t="s">
        <v>74</v>
      </c>
      <c r="B175" s="30" t="s">
        <v>105</v>
      </c>
      <c r="C175" s="30" t="s">
        <v>106</v>
      </c>
      <c r="D175" s="30">
        <v>4</v>
      </c>
      <c r="E175" s="30">
        <v>500</v>
      </c>
      <c r="F175" s="30" t="s">
        <v>63</v>
      </c>
      <c r="G175" s="30" t="s">
        <v>13</v>
      </c>
      <c r="H175" s="30" t="s">
        <v>13</v>
      </c>
      <c r="I175" s="30" t="s">
        <v>13</v>
      </c>
      <c r="J175" s="30" t="s">
        <v>13</v>
      </c>
      <c r="K175" s="30" t="s">
        <v>82</v>
      </c>
    </row>
    <row r="176" spans="1:11" s="42" customFormat="1" x14ac:dyDescent="0.25">
      <c r="A176" s="30" t="s">
        <v>74</v>
      </c>
      <c r="B176" s="30" t="s">
        <v>107</v>
      </c>
      <c r="C176" s="30" t="s">
        <v>108</v>
      </c>
      <c r="D176" s="30">
        <v>4</v>
      </c>
      <c r="E176" s="30">
        <v>500</v>
      </c>
      <c r="F176" s="30" t="s">
        <v>13</v>
      </c>
      <c r="G176" s="30" t="s">
        <v>13</v>
      </c>
      <c r="H176" s="30" t="s">
        <v>13</v>
      </c>
      <c r="I176" s="30" t="s">
        <v>13</v>
      </c>
      <c r="J176" s="30" t="s">
        <v>13</v>
      </c>
      <c r="K176" s="30"/>
    </row>
    <row r="177" spans="1:11" s="42" customFormat="1" ht="45" x14ac:dyDescent="0.25">
      <c r="A177" s="30" t="s">
        <v>74</v>
      </c>
      <c r="B177" s="30" t="s">
        <v>109</v>
      </c>
      <c r="C177" s="30" t="s">
        <v>110</v>
      </c>
      <c r="D177" s="30">
        <v>4</v>
      </c>
      <c r="E177" s="30">
        <v>500</v>
      </c>
      <c r="F177" s="30" t="s">
        <v>63</v>
      </c>
      <c r="G177" s="30" t="s">
        <v>13</v>
      </c>
      <c r="H177" s="30" t="s">
        <v>13</v>
      </c>
      <c r="I177" s="30" t="s">
        <v>13</v>
      </c>
      <c r="J177" s="30" t="s">
        <v>14</v>
      </c>
      <c r="K177" s="30"/>
    </row>
    <row r="178" spans="1:11" s="42" customFormat="1" ht="30" x14ac:dyDescent="0.25">
      <c r="A178" s="30" t="s">
        <v>74</v>
      </c>
      <c r="B178" s="30" t="s">
        <v>111</v>
      </c>
      <c r="C178" s="30" t="s">
        <v>112</v>
      </c>
      <c r="D178" s="30">
        <v>3</v>
      </c>
      <c r="E178" s="30">
        <v>1000</v>
      </c>
      <c r="F178" s="30" t="s">
        <v>13</v>
      </c>
      <c r="G178" s="30" t="s">
        <v>13</v>
      </c>
      <c r="H178" s="30" t="s">
        <v>13</v>
      </c>
      <c r="I178" s="30" t="s">
        <v>13</v>
      </c>
      <c r="J178" s="30" t="s">
        <v>13</v>
      </c>
      <c r="K178" s="30"/>
    </row>
    <row r="179" spans="1:11" s="42" customFormat="1" ht="30" x14ac:dyDescent="0.25">
      <c r="A179" s="30" t="s">
        <v>74</v>
      </c>
      <c r="B179" s="30" t="s">
        <v>113</v>
      </c>
      <c r="C179" s="30" t="s">
        <v>114</v>
      </c>
      <c r="D179" s="30">
        <v>3</v>
      </c>
      <c r="E179" s="30">
        <v>500</v>
      </c>
      <c r="F179" s="30" t="s">
        <v>13</v>
      </c>
      <c r="G179" s="30" t="s">
        <v>13</v>
      </c>
      <c r="H179" s="30" t="s">
        <v>13</v>
      </c>
      <c r="I179" s="30" t="s">
        <v>13</v>
      </c>
      <c r="J179" s="30" t="s">
        <v>13</v>
      </c>
      <c r="K179" s="30"/>
    </row>
    <row r="180" spans="1:11" s="42" customFormat="1" ht="45" x14ac:dyDescent="0.25">
      <c r="A180" s="30" t="s">
        <v>74</v>
      </c>
      <c r="B180" s="30" t="s">
        <v>115</v>
      </c>
      <c r="C180" s="30" t="s">
        <v>116</v>
      </c>
      <c r="D180" s="30">
        <v>4</v>
      </c>
      <c r="E180" s="30">
        <v>1000</v>
      </c>
      <c r="F180" s="30" t="s">
        <v>13</v>
      </c>
      <c r="G180" s="30" t="s">
        <v>13</v>
      </c>
      <c r="H180" s="30" t="s">
        <v>13</v>
      </c>
      <c r="I180" s="30" t="s">
        <v>13</v>
      </c>
      <c r="J180" s="30" t="s">
        <v>13</v>
      </c>
      <c r="K180" s="30"/>
    </row>
    <row r="181" spans="1:11" s="42" customFormat="1" ht="30" x14ac:dyDescent="0.25">
      <c r="A181" s="30" t="s">
        <v>74</v>
      </c>
      <c r="B181" s="30" t="s">
        <v>117</v>
      </c>
      <c r="C181" s="30" t="s">
        <v>118</v>
      </c>
      <c r="D181" s="30">
        <v>3</v>
      </c>
      <c r="E181" s="30">
        <v>1000</v>
      </c>
      <c r="F181" s="30" t="s">
        <v>13</v>
      </c>
      <c r="G181" s="30" t="s">
        <v>13</v>
      </c>
      <c r="H181" s="30" t="s">
        <v>13</v>
      </c>
      <c r="I181" s="30" t="s">
        <v>13</v>
      </c>
      <c r="J181" s="30" t="s">
        <v>13</v>
      </c>
      <c r="K181" s="30"/>
    </row>
    <row r="182" spans="1:11" s="42" customFormat="1" ht="30" x14ac:dyDescent="0.25">
      <c r="A182" s="30" t="s">
        <v>74</v>
      </c>
      <c r="B182" s="30" t="s">
        <v>119</v>
      </c>
      <c r="C182" s="30" t="s">
        <v>120</v>
      </c>
      <c r="D182" s="30">
        <v>3</v>
      </c>
      <c r="E182" s="30">
        <v>500</v>
      </c>
      <c r="F182" s="30" t="s">
        <v>13</v>
      </c>
      <c r="G182" s="30" t="s">
        <v>13</v>
      </c>
      <c r="H182" s="30" t="s">
        <v>13</v>
      </c>
      <c r="I182" s="30" t="s">
        <v>13</v>
      </c>
      <c r="J182" s="30" t="s">
        <v>13</v>
      </c>
      <c r="K182" s="30"/>
    </row>
    <row r="183" spans="1:11" s="42" customFormat="1" ht="75" x14ac:dyDescent="0.25">
      <c r="A183" s="30" t="s">
        <v>74</v>
      </c>
      <c r="B183" s="30" t="s">
        <v>121</v>
      </c>
      <c r="C183" s="30" t="s">
        <v>122</v>
      </c>
      <c r="D183" s="30">
        <v>4</v>
      </c>
      <c r="E183" s="30">
        <v>500</v>
      </c>
      <c r="F183" s="30" t="s">
        <v>13</v>
      </c>
      <c r="G183" s="23" t="s">
        <v>1579</v>
      </c>
      <c r="H183" s="30" t="s">
        <v>13</v>
      </c>
      <c r="I183" s="30" t="s">
        <v>13</v>
      </c>
      <c r="J183" s="30" t="s">
        <v>13</v>
      </c>
      <c r="K183" s="23" t="s">
        <v>1580</v>
      </c>
    </row>
    <row r="184" spans="1:11" s="42" customFormat="1" x14ac:dyDescent="0.25">
      <c r="A184" s="30" t="s">
        <v>74</v>
      </c>
      <c r="B184" s="30" t="s">
        <v>123</v>
      </c>
      <c r="C184" s="30" t="s">
        <v>124</v>
      </c>
      <c r="D184" s="30">
        <v>2</v>
      </c>
      <c r="E184" s="30">
        <v>500</v>
      </c>
      <c r="F184" s="30" t="s">
        <v>13</v>
      </c>
      <c r="G184" s="30" t="s">
        <v>13</v>
      </c>
      <c r="H184" s="30" t="s">
        <v>13</v>
      </c>
      <c r="I184" s="30" t="s">
        <v>13</v>
      </c>
      <c r="J184" s="30" t="s">
        <v>13</v>
      </c>
      <c r="K184" s="30"/>
    </row>
    <row r="185" spans="1:11" s="42" customFormat="1" ht="60" x14ac:dyDescent="0.25">
      <c r="A185" s="30" t="s">
        <v>74</v>
      </c>
      <c r="B185" s="30" t="s">
        <v>125</v>
      </c>
      <c r="C185" s="30" t="s">
        <v>126</v>
      </c>
      <c r="D185" s="30">
        <v>4</v>
      </c>
      <c r="E185" s="30">
        <v>500</v>
      </c>
      <c r="F185" s="30" t="s">
        <v>13</v>
      </c>
      <c r="G185" s="30" t="s">
        <v>127</v>
      </c>
      <c r="H185" s="30" t="s">
        <v>13</v>
      </c>
      <c r="I185" s="30" t="s">
        <v>13</v>
      </c>
      <c r="J185" s="30" t="s">
        <v>13</v>
      </c>
      <c r="K185" s="30"/>
    </row>
    <row r="186" spans="1:11" s="42" customFormat="1" ht="30" x14ac:dyDescent="0.25">
      <c r="A186" s="30" t="s">
        <v>74</v>
      </c>
      <c r="B186" s="30" t="s">
        <v>992</v>
      </c>
      <c r="C186" s="30" t="s">
        <v>993</v>
      </c>
      <c r="D186" s="30">
        <v>5</v>
      </c>
      <c r="E186" s="30">
        <v>300</v>
      </c>
      <c r="F186" s="30" t="s">
        <v>13</v>
      </c>
      <c r="G186" s="30" t="s">
        <v>13</v>
      </c>
      <c r="H186" s="30" t="s">
        <v>13</v>
      </c>
      <c r="I186" s="30" t="s">
        <v>13</v>
      </c>
      <c r="J186" s="30" t="s">
        <v>13</v>
      </c>
      <c r="K186" s="30"/>
    </row>
    <row r="187" spans="1:11" s="42" customFormat="1" ht="30" x14ac:dyDescent="0.25">
      <c r="A187" s="30" t="s">
        <v>74</v>
      </c>
      <c r="B187" s="30" t="s">
        <v>994</v>
      </c>
      <c r="C187" s="30" t="s">
        <v>995</v>
      </c>
      <c r="D187" s="30">
        <v>5</v>
      </c>
      <c r="E187" s="30">
        <v>300</v>
      </c>
      <c r="F187" s="30" t="s">
        <v>13</v>
      </c>
      <c r="G187" s="30" t="s">
        <v>13</v>
      </c>
      <c r="H187" s="30" t="s">
        <v>13</v>
      </c>
      <c r="I187" s="30" t="s">
        <v>13</v>
      </c>
      <c r="J187" s="30" t="s">
        <v>13</v>
      </c>
      <c r="K187" s="30"/>
    </row>
    <row r="188" spans="1:11" s="42" customFormat="1" ht="30" x14ac:dyDescent="0.25">
      <c r="A188" s="30" t="s">
        <v>74</v>
      </c>
      <c r="B188" s="30" t="s">
        <v>996</v>
      </c>
      <c r="C188" s="30" t="s">
        <v>997</v>
      </c>
      <c r="D188" s="30" t="s">
        <v>998</v>
      </c>
      <c r="E188" s="30">
        <v>300</v>
      </c>
      <c r="F188" s="30" t="s">
        <v>13</v>
      </c>
      <c r="G188" s="30" t="s">
        <v>13</v>
      </c>
      <c r="H188" s="30" t="s">
        <v>13</v>
      </c>
      <c r="I188" s="30" t="s">
        <v>13</v>
      </c>
      <c r="J188" s="30" t="s">
        <v>13</v>
      </c>
      <c r="K188" s="30"/>
    </row>
    <row r="189" spans="1:11" s="42" customFormat="1" ht="30" x14ac:dyDescent="0.25">
      <c r="A189" s="30" t="s">
        <v>74</v>
      </c>
      <c r="B189" s="30" t="s">
        <v>999</v>
      </c>
      <c r="C189" s="30" t="s">
        <v>1000</v>
      </c>
      <c r="D189" s="30" t="s">
        <v>1001</v>
      </c>
      <c r="E189" s="30">
        <v>300</v>
      </c>
      <c r="F189" s="30" t="s">
        <v>13</v>
      </c>
      <c r="G189" s="30" t="s">
        <v>13</v>
      </c>
      <c r="H189" s="30" t="s">
        <v>13</v>
      </c>
      <c r="I189" s="30" t="s">
        <v>13</v>
      </c>
      <c r="J189" s="30" t="s">
        <v>13</v>
      </c>
      <c r="K189" s="30"/>
    </row>
    <row r="190" spans="1:11" s="42" customFormat="1" ht="30" x14ac:dyDescent="0.25">
      <c r="A190" s="30" t="s">
        <v>74</v>
      </c>
      <c r="B190" s="30" t="s">
        <v>1002</v>
      </c>
      <c r="C190" s="30" t="s">
        <v>1003</v>
      </c>
      <c r="D190" s="30">
        <v>5</v>
      </c>
      <c r="E190" s="30">
        <v>300</v>
      </c>
      <c r="F190" s="30" t="s">
        <v>13</v>
      </c>
      <c r="G190" s="30" t="s">
        <v>13</v>
      </c>
      <c r="H190" s="30" t="s">
        <v>13</v>
      </c>
      <c r="I190" s="30" t="s">
        <v>13</v>
      </c>
      <c r="J190" s="30" t="s">
        <v>13</v>
      </c>
      <c r="K190" s="30"/>
    </row>
    <row r="191" spans="1:11" s="42" customFormat="1" ht="45" x14ac:dyDescent="0.25">
      <c r="A191" s="30" t="s">
        <v>74</v>
      </c>
      <c r="B191" s="30" t="s">
        <v>1004</v>
      </c>
      <c r="C191" s="30" t="s">
        <v>1005</v>
      </c>
      <c r="D191" s="30">
        <v>6</v>
      </c>
      <c r="E191" s="30">
        <v>300</v>
      </c>
      <c r="F191" s="30" t="s">
        <v>13</v>
      </c>
      <c r="G191" s="30" t="s">
        <v>13</v>
      </c>
      <c r="H191" s="30" t="s">
        <v>13</v>
      </c>
      <c r="I191" s="30" t="s">
        <v>13</v>
      </c>
      <c r="J191" s="30" t="s">
        <v>13</v>
      </c>
      <c r="K191" s="30"/>
    </row>
    <row r="192" spans="1:11" s="42" customFormat="1" ht="30" x14ac:dyDescent="0.25">
      <c r="A192" s="30" t="s">
        <v>74</v>
      </c>
      <c r="B192" s="30" t="s">
        <v>1006</v>
      </c>
      <c r="C192" s="30" t="s">
        <v>1007</v>
      </c>
      <c r="D192" s="30">
        <v>6</v>
      </c>
      <c r="E192" s="30">
        <v>300</v>
      </c>
      <c r="F192" s="30" t="s">
        <v>13</v>
      </c>
      <c r="G192" s="30" t="s">
        <v>13</v>
      </c>
      <c r="H192" s="30" t="s">
        <v>13</v>
      </c>
      <c r="I192" s="30" t="s">
        <v>13</v>
      </c>
      <c r="J192" s="30" t="s">
        <v>13</v>
      </c>
      <c r="K192" s="30"/>
    </row>
    <row r="193" spans="1:11" s="42" customFormat="1" x14ac:dyDescent="0.25">
      <c r="A193" s="30" t="s">
        <v>74</v>
      </c>
      <c r="B193" s="30" t="s">
        <v>1008</v>
      </c>
      <c r="C193" s="30" t="s">
        <v>1009</v>
      </c>
      <c r="D193" s="30">
        <v>5</v>
      </c>
      <c r="E193" s="30">
        <v>300</v>
      </c>
      <c r="F193" s="30" t="s">
        <v>13</v>
      </c>
      <c r="G193" s="30" t="s">
        <v>13</v>
      </c>
      <c r="H193" s="30" t="s">
        <v>13</v>
      </c>
      <c r="I193" s="30" t="s">
        <v>13</v>
      </c>
      <c r="J193" s="30" t="s">
        <v>13</v>
      </c>
      <c r="K193" s="30"/>
    </row>
    <row r="194" spans="1:11" s="42" customFormat="1" ht="30" x14ac:dyDescent="0.25">
      <c r="A194" s="30" t="s">
        <v>74</v>
      </c>
      <c r="B194" s="30" t="s">
        <v>1010</v>
      </c>
      <c r="C194" s="30" t="s">
        <v>1011</v>
      </c>
      <c r="D194" s="30">
        <v>4</v>
      </c>
      <c r="E194" s="30">
        <v>500</v>
      </c>
      <c r="F194" s="30" t="s">
        <v>13</v>
      </c>
      <c r="G194" s="30" t="s">
        <v>13</v>
      </c>
      <c r="H194" s="30" t="s">
        <v>13</v>
      </c>
      <c r="I194" s="30" t="s">
        <v>13</v>
      </c>
      <c r="J194" s="30" t="s">
        <v>13</v>
      </c>
      <c r="K194" s="30"/>
    </row>
    <row r="195" spans="1:11" s="42" customFormat="1" ht="45" x14ac:dyDescent="0.25">
      <c r="A195" s="30" t="s">
        <v>74</v>
      </c>
      <c r="B195" s="30" t="s">
        <v>1012</v>
      </c>
      <c r="C195" s="30" t="s">
        <v>1013</v>
      </c>
      <c r="D195" s="30" t="s">
        <v>1014</v>
      </c>
      <c r="E195" s="30">
        <v>500</v>
      </c>
      <c r="F195" s="30" t="s">
        <v>13</v>
      </c>
      <c r="G195" s="30" t="s">
        <v>13</v>
      </c>
      <c r="H195" s="30" t="s">
        <v>13</v>
      </c>
      <c r="I195" s="30" t="s">
        <v>13</v>
      </c>
      <c r="J195" s="30" t="s">
        <v>13</v>
      </c>
      <c r="K195" s="30"/>
    </row>
    <row r="196" spans="1:11" s="42" customFormat="1" ht="30" x14ac:dyDescent="0.25">
      <c r="A196" s="30" t="s">
        <v>74</v>
      </c>
      <c r="B196" s="30" t="s">
        <v>1015</v>
      </c>
      <c r="C196" s="30" t="s">
        <v>1016</v>
      </c>
      <c r="D196" s="30" t="s">
        <v>1017</v>
      </c>
      <c r="E196" s="30">
        <v>500</v>
      </c>
      <c r="F196" s="30" t="s">
        <v>13</v>
      </c>
      <c r="G196" s="30" t="s">
        <v>13</v>
      </c>
      <c r="H196" s="30" t="s">
        <v>13</v>
      </c>
      <c r="I196" s="30" t="s">
        <v>13</v>
      </c>
      <c r="J196" s="30" t="s">
        <v>13</v>
      </c>
      <c r="K196" s="30"/>
    </row>
    <row r="197" spans="1:11" s="42" customFormat="1" ht="30" x14ac:dyDescent="0.25">
      <c r="A197" s="30" t="s">
        <v>74</v>
      </c>
      <c r="B197" s="30" t="s">
        <v>1018</v>
      </c>
      <c r="C197" s="30" t="s">
        <v>1019</v>
      </c>
      <c r="D197" s="30">
        <v>7</v>
      </c>
      <c r="E197" s="30">
        <v>300</v>
      </c>
      <c r="F197" s="30" t="s">
        <v>13</v>
      </c>
      <c r="G197" s="30" t="s">
        <v>13</v>
      </c>
      <c r="H197" s="30" t="s">
        <v>13</v>
      </c>
      <c r="I197" s="30" t="s">
        <v>13</v>
      </c>
      <c r="J197" s="30" t="s">
        <v>13</v>
      </c>
      <c r="K197" s="30"/>
    </row>
    <row r="198" spans="1:11" s="42" customFormat="1" x14ac:dyDescent="0.25">
      <c r="A198" s="30" t="s">
        <v>74</v>
      </c>
      <c r="B198" s="30" t="s">
        <v>1020</v>
      </c>
      <c r="C198" s="30" t="s">
        <v>1021</v>
      </c>
      <c r="D198" s="30">
        <v>5</v>
      </c>
      <c r="E198" s="30">
        <v>500</v>
      </c>
      <c r="F198" s="30" t="s">
        <v>13</v>
      </c>
      <c r="G198" s="30" t="s">
        <v>13</v>
      </c>
      <c r="H198" s="30" t="s">
        <v>13</v>
      </c>
      <c r="I198" s="30" t="s">
        <v>13</v>
      </c>
      <c r="J198" s="30" t="s">
        <v>13</v>
      </c>
      <c r="K198" s="30"/>
    </row>
    <row r="199" spans="1:11" s="42" customFormat="1" ht="30" x14ac:dyDescent="0.25">
      <c r="A199" s="30" t="s">
        <v>74</v>
      </c>
      <c r="B199" s="30" t="s">
        <v>1022</v>
      </c>
      <c r="C199" s="30" t="s">
        <v>1023</v>
      </c>
      <c r="D199" s="30">
        <v>4</v>
      </c>
      <c r="E199" s="30">
        <v>500</v>
      </c>
      <c r="F199" s="30" t="s">
        <v>13</v>
      </c>
      <c r="G199" s="30" t="s">
        <v>13</v>
      </c>
      <c r="H199" s="30" t="s">
        <v>13</v>
      </c>
      <c r="I199" s="30" t="s">
        <v>13</v>
      </c>
      <c r="J199" s="30" t="s">
        <v>13</v>
      </c>
      <c r="K199" s="30"/>
    </row>
    <row r="200" spans="1:11" s="42" customFormat="1" ht="30" x14ac:dyDescent="0.25">
      <c r="A200" s="30" t="s">
        <v>74</v>
      </c>
      <c r="B200" s="30" t="s">
        <v>1024</v>
      </c>
      <c r="C200" s="30" t="s">
        <v>1025</v>
      </c>
      <c r="D200" s="30">
        <v>4</v>
      </c>
      <c r="E200" s="30">
        <v>500</v>
      </c>
      <c r="F200" s="30" t="s">
        <v>13</v>
      </c>
      <c r="G200" s="30" t="s">
        <v>13</v>
      </c>
      <c r="H200" s="30" t="s">
        <v>13</v>
      </c>
      <c r="I200" s="30" t="s">
        <v>13</v>
      </c>
      <c r="J200" s="30" t="s">
        <v>13</v>
      </c>
      <c r="K200" s="30"/>
    </row>
    <row r="201" spans="1:11" s="42" customFormat="1" ht="30" x14ac:dyDescent="0.25">
      <c r="A201" s="30" t="s">
        <v>74</v>
      </c>
      <c r="B201" s="30" t="s">
        <v>1026</v>
      </c>
      <c r="C201" s="30" t="s">
        <v>1027</v>
      </c>
      <c r="D201" s="30" t="s">
        <v>1028</v>
      </c>
      <c r="E201" s="30">
        <v>300</v>
      </c>
      <c r="F201" s="30" t="s">
        <v>13</v>
      </c>
      <c r="G201" s="30" t="s">
        <v>13</v>
      </c>
      <c r="H201" s="30" t="s">
        <v>13</v>
      </c>
      <c r="I201" s="30" t="s">
        <v>13</v>
      </c>
      <c r="J201" s="30" t="s">
        <v>13</v>
      </c>
      <c r="K201" s="30"/>
    </row>
    <row r="202" spans="1:11" s="42" customFormat="1" ht="45" x14ac:dyDescent="0.25">
      <c r="A202" s="30" t="s">
        <v>74</v>
      </c>
      <c r="B202" s="30" t="s">
        <v>1029</v>
      </c>
      <c r="C202" s="30" t="s">
        <v>1030</v>
      </c>
      <c r="D202" s="30" t="s">
        <v>1031</v>
      </c>
      <c r="E202" s="30">
        <v>500</v>
      </c>
      <c r="F202" s="30" t="s">
        <v>13</v>
      </c>
      <c r="G202" s="30" t="s">
        <v>13</v>
      </c>
      <c r="H202" s="30" t="s">
        <v>13</v>
      </c>
      <c r="I202" s="30" t="s">
        <v>13</v>
      </c>
      <c r="J202" s="30" t="s">
        <v>13</v>
      </c>
      <c r="K202" s="30"/>
    </row>
    <row r="203" spans="1:11" s="42" customFormat="1" ht="30" x14ac:dyDescent="0.25">
      <c r="A203" s="30" t="s">
        <v>74</v>
      </c>
      <c r="B203" s="30" t="s">
        <v>1032</v>
      </c>
      <c r="C203" s="30" t="s">
        <v>1033</v>
      </c>
      <c r="D203" s="30">
        <v>3</v>
      </c>
      <c r="E203" s="30">
        <v>500</v>
      </c>
      <c r="F203" s="30" t="s">
        <v>13</v>
      </c>
      <c r="G203" s="30" t="s">
        <v>13</v>
      </c>
      <c r="H203" s="30" t="s">
        <v>13</v>
      </c>
      <c r="I203" s="30" t="s">
        <v>13</v>
      </c>
      <c r="J203" s="30" t="s">
        <v>13</v>
      </c>
      <c r="K203" s="30"/>
    </row>
    <row r="204" spans="1:11" s="42" customFormat="1" x14ac:dyDescent="0.25">
      <c r="A204" s="30" t="s">
        <v>74</v>
      </c>
      <c r="B204" s="30" t="s">
        <v>1034</v>
      </c>
      <c r="C204" s="30" t="s">
        <v>1035</v>
      </c>
      <c r="D204" s="30" t="s">
        <v>1031</v>
      </c>
      <c r="E204" s="30">
        <v>300</v>
      </c>
      <c r="F204" s="30" t="s">
        <v>13</v>
      </c>
      <c r="G204" s="30" t="s">
        <v>13</v>
      </c>
      <c r="H204" s="30" t="s">
        <v>13</v>
      </c>
      <c r="I204" s="30" t="s">
        <v>13</v>
      </c>
      <c r="J204" s="30" t="s">
        <v>13</v>
      </c>
      <c r="K204" s="30"/>
    </row>
    <row r="205" spans="1:11" s="42" customFormat="1" x14ac:dyDescent="0.25">
      <c r="A205" s="30" t="s">
        <v>74</v>
      </c>
      <c r="B205" s="30" t="s">
        <v>1036</v>
      </c>
      <c r="C205" s="30" t="s">
        <v>1037</v>
      </c>
      <c r="D205" s="30" t="s">
        <v>1031</v>
      </c>
      <c r="E205" s="30">
        <v>300</v>
      </c>
      <c r="F205" s="30" t="s">
        <v>13</v>
      </c>
      <c r="G205" s="30" t="s">
        <v>13</v>
      </c>
      <c r="H205" s="30" t="s">
        <v>13</v>
      </c>
      <c r="I205" s="30" t="s">
        <v>13</v>
      </c>
      <c r="J205" s="30" t="s">
        <v>13</v>
      </c>
      <c r="K205" s="30"/>
    </row>
    <row r="206" spans="1:11" s="42" customFormat="1" x14ac:dyDescent="0.25">
      <c r="A206" s="30" t="s">
        <v>74</v>
      </c>
      <c r="B206" s="30" t="s">
        <v>1038</v>
      </c>
      <c r="C206" s="30" t="s">
        <v>1039</v>
      </c>
      <c r="D206" s="30">
        <v>4</v>
      </c>
      <c r="E206" s="30">
        <v>500</v>
      </c>
      <c r="F206" s="30" t="s">
        <v>13</v>
      </c>
      <c r="G206" s="30" t="s">
        <v>13</v>
      </c>
      <c r="H206" s="30" t="s">
        <v>13</v>
      </c>
      <c r="I206" s="30" t="s">
        <v>13</v>
      </c>
      <c r="J206" s="30" t="s">
        <v>13</v>
      </c>
      <c r="K206" s="30"/>
    </row>
    <row r="207" spans="1:11" s="42" customFormat="1" ht="45" x14ac:dyDescent="0.25">
      <c r="A207" s="30" t="s">
        <v>74</v>
      </c>
      <c r="B207" s="30" t="s">
        <v>1040</v>
      </c>
      <c r="C207" s="30" t="s">
        <v>1041</v>
      </c>
      <c r="D207" s="30">
        <v>5</v>
      </c>
      <c r="E207" s="30">
        <v>500</v>
      </c>
      <c r="F207" s="30" t="s">
        <v>13</v>
      </c>
      <c r="G207" s="30" t="s">
        <v>13</v>
      </c>
      <c r="H207" s="30" t="s">
        <v>13</v>
      </c>
      <c r="I207" s="30" t="s">
        <v>13</v>
      </c>
      <c r="J207" s="30" t="s">
        <v>13</v>
      </c>
      <c r="K207" s="30"/>
    </row>
    <row r="208" spans="1:11" s="42" customFormat="1" ht="30" x14ac:dyDescent="0.25">
      <c r="A208" s="30" t="s">
        <v>74</v>
      </c>
      <c r="B208" s="30" t="s">
        <v>1042</v>
      </c>
      <c r="C208" s="30" t="s">
        <v>1043</v>
      </c>
      <c r="D208" s="30" t="s">
        <v>1031</v>
      </c>
      <c r="E208" s="30">
        <v>500</v>
      </c>
      <c r="F208" s="30" t="s">
        <v>13</v>
      </c>
      <c r="G208" s="30" t="s">
        <v>13</v>
      </c>
      <c r="H208" s="30" t="s">
        <v>13</v>
      </c>
      <c r="I208" s="30" t="s">
        <v>13</v>
      </c>
      <c r="J208" s="30" t="s">
        <v>13</v>
      </c>
      <c r="K208" s="30"/>
    </row>
    <row r="209" spans="1:11" s="42" customFormat="1" ht="30" x14ac:dyDescent="0.25">
      <c r="A209" s="30" t="s">
        <v>74</v>
      </c>
      <c r="B209" s="30" t="s">
        <v>1044</v>
      </c>
      <c r="C209" s="30" t="s">
        <v>1045</v>
      </c>
      <c r="D209" s="30" t="s">
        <v>1046</v>
      </c>
      <c r="E209" s="30">
        <v>300</v>
      </c>
      <c r="F209" s="30" t="s">
        <v>13</v>
      </c>
      <c r="G209" s="30" t="s">
        <v>13</v>
      </c>
      <c r="H209" s="30" t="s">
        <v>13</v>
      </c>
      <c r="I209" s="30" t="s">
        <v>13</v>
      </c>
      <c r="J209" s="30" t="s">
        <v>13</v>
      </c>
      <c r="K209" s="30"/>
    </row>
    <row r="210" spans="1:11" s="42" customFormat="1" ht="30" x14ac:dyDescent="0.25">
      <c r="A210" s="30" t="s">
        <v>74</v>
      </c>
      <c r="B210" s="30" t="s">
        <v>1047</v>
      </c>
      <c r="C210" s="30" t="s">
        <v>1048</v>
      </c>
      <c r="D210" s="30" t="s">
        <v>1017</v>
      </c>
      <c r="E210" s="30">
        <v>300</v>
      </c>
      <c r="F210" s="30" t="s">
        <v>13</v>
      </c>
      <c r="G210" s="30" t="s">
        <v>13</v>
      </c>
      <c r="H210" s="30" t="s">
        <v>13</v>
      </c>
      <c r="I210" s="30" t="s">
        <v>13</v>
      </c>
      <c r="J210" s="30" t="s">
        <v>13</v>
      </c>
      <c r="K210" s="30"/>
    </row>
    <row r="211" spans="1:11" s="42" customFormat="1" ht="30" x14ac:dyDescent="0.25">
      <c r="A211" s="30" t="s">
        <v>74</v>
      </c>
      <c r="B211" s="30" t="s">
        <v>1049</v>
      </c>
      <c r="C211" s="30" t="s">
        <v>1050</v>
      </c>
      <c r="D211" s="30" t="s">
        <v>1051</v>
      </c>
      <c r="E211" s="30">
        <v>300</v>
      </c>
      <c r="F211" s="30" t="s">
        <v>13</v>
      </c>
      <c r="G211" s="30" t="s">
        <v>13</v>
      </c>
      <c r="H211" s="30" t="s">
        <v>13</v>
      </c>
      <c r="I211" s="30" t="s">
        <v>13</v>
      </c>
      <c r="J211" s="30" t="s">
        <v>13</v>
      </c>
      <c r="K211" s="30"/>
    </row>
    <row r="212" spans="1:11" s="42" customFormat="1" ht="30" x14ac:dyDescent="0.25">
      <c r="A212" s="30" t="s">
        <v>74</v>
      </c>
      <c r="B212" s="30" t="s">
        <v>1052</v>
      </c>
      <c r="C212" s="30" t="s">
        <v>1053</v>
      </c>
      <c r="D212" s="30" t="s">
        <v>1054</v>
      </c>
      <c r="E212" s="30">
        <v>300</v>
      </c>
      <c r="F212" s="30" t="s">
        <v>13</v>
      </c>
      <c r="G212" s="30" t="s">
        <v>13</v>
      </c>
      <c r="H212" s="30" t="s">
        <v>13</v>
      </c>
      <c r="I212" s="30" t="s">
        <v>13</v>
      </c>
      <c r="J212" s="30" t="s">
        <v>13</v>
      </c>
      <c r="K212" s="30"/>
    </row>
    <row r="213" spans="1:11" s="42" customFormat="1" ht="45" x14ac:dyDescent="0.25">
      <c r="A213" s="30" t="s">
        <v>74</v>
      </c>
      <c r="B213" s="30" t="s">
        <v>1055</v>
      </c>
      <c r="C213" s="30" t="s">
        <v>1056</v>
      </c>
      <c r="D213" s="30">
        <v>3</v>
      </c>
      <c r="E213" s="30">
        <v>300</v>
      </c>
      <c r="F213" s="30" t="s">
        <v>13</v>
      </c>
      <c r="G213" s="30" t="s">
        <v>13</v>
      </c>
      <c r="H213" s="30" t="s">
        <v>13</v>
      </c>
      <c r="I213" s="30" t="s">
        <v>13</v>
      </c>
      <c r="J213" s="30" t="s">
        <v>13</v>
      </c>
      <c r="K213" s="30" t="s">
        <v>1057</v>
      </c>
    </row>
    <row r="214" spans="1:11" s="42" customFormat="1" ht="30" x14ac:dyDescent="0.25">
      <c r="A214" s="30" t="s">
        <v>74</v>
      </c>
      <c r="B214" s="30" t="s">
        <v>1058</v>
      </c>
      <c r="C214" s="30" t="s">
        <v>1059</v>
      </c>
      <c r="D214" s="30" t="s">
        <v>1054</v>
      </c>
      <c r="E214" s="30">
        <v>300</v>
      </c>
      <c r="F214" s="30" t="s">
        <v>13</v>
      </c>
      <c r="G214" s="30" t="s">
        <v>13</v>
      </c>
      <c r="H214" s="30" t="s">
        <v>13</v>
      </c>
      <c r="I214" s="30" t="s">
        <v>13</v>
      </c>
      <c r="J214" s="30" t="s">
        <v>13</v>
      </c>
      <c r="K214" s="30"/>
    </row>
    <row r="215" spans="1:11" s="42" customFormat="1" ht="45" x14ac:dyDescent="0.25">
      <c r="A215" s="30" t="s">
        <v>74</v>
      </c>
      <c r="B215" s="30" t="s">
        <v>1060</v>
      </c>
      <c r="C215" s="30" t="s">
        <v>1061</v>
      </c>
      <c r="D215" s="30" t="s">
        <v>1028</v>
      </c>
      <c r="E215" s="30">
        <v>300</v>
      </c>
      <c r="F215" s="30" t="s">
        <v>13</v>
      </c>
      <c r="G215" s="30" t="s">
        <v>13</v>
      </c>
      <c r="H215" s="30" t="s">
        <v>13</v>
      </c>
      <c r="I215" s="30" t="s">
        <v>13</v>
      </c>
      <c r="J215" s="30" t="s">
        <v>13</v>
      </c>
      <c r="K215" s="30"/>
    </row>
    <row r="216" spans="1:11" s="42" customFormat="1" ht="45" x14ac:dyDescent="0.25">
      <c r="A216" s="30" t="s">
        <v>74</v>
      </c>
      <c r="B216" s="30" t="s">
        <v>1062</v>
      </c>
      <c r="C216" s="30" t="s">
        <v>1063</v>
      </c>
      <c r="D216" s="30" t="s">
        <v>1028</v>
      </c>
      <c r="E216" s="30">
        <v>300</v>
      </c>
      <c r="F216" s="30" t="s">
        <v>13</v>
      </c>
      <c r="G216" s="30" t="s">
        <v>13</v>
      </c>
      <c r="H216" s="30" t="s">
        <v>13</v>
      </c>
      <c r="I216" s="30" t="s">
        <v>13</v>
      </c>
      <c r="J216" s="30" t="s">
        <v>13</v>
      </c>
      <c r="K216" s="30"/>
    </row>
    <row r="217" spans="1:11" s="42" customFormat="1" ht="30" x14ac:dyDescent="0.25">
      <c r="A217" s="30" t="s">
        <v>74</v>
      </c>
      <c r="B217" s="30" t="s">
        <v>1064</v>
      </c>
      <c r="C217" s="30" t="s">
        <v>1065</v>
      </c>
      <c r="D217" s="30" t="s">
        <v>1054</v>
      </c>
      <c r="E217" s="30">
        <v>300</v>
      </c>
      <c r="F217" s="30" t="s">
        <v>13</v>
      </c>
      <c r="G217" s="30" t="s">
        <v>13</v>
      </c>
      <c r="H217" s="30" t="s">
        <v>13</v>
      </c>
      <c r="I217" s="30" t="s">
        <v>13</v>
      </c>
      <c r="J217" s="30" t="s">
        <v>13</v>
      </c>
      <c r="K217" s="30"/>
    </row>
    <row r="218" spans="1:11" s="42" customFormat="1" x14ac:dyDescent="0.25">
      <c r="A218" s="30" t="s">
        <v>74</v>
      </c>
      <c r="B218" s="30" t="s">
        <v>1066</v>
      </c>
      <c r="C218" s="30" t="s">
        <v>1067</v>
      </c>
      <c r="D218" s="30">
        <v>5</v>
      </c>
      <c r="E218" s="30">
        <v>500</v>
      </c>
      <c r="F218" s="30" t="s">
        <v>13</v>
      </c>
      <c r="G218" s="30" t="s">
        <v>13</v>
      </c>
      <c r="H218" s="30" t="s">
        <v>13</v>
      </c>
      <c r="I218" s="30" t="s">
        <v>13</v>
      </c>
      <c r="J218" s="30" t="s">
        <v>13</v>
      </c>
      <c r="K218" s="30"/>
    </row>
    <row r="219" spans="1:11" s="42" customFormat="1" x14ac:dyDescent="0.25">
      <c r="A219" s="30" t="s">
        <v>74</v>
      </c>
      <c r="B219" s="30" t="s">
        <v>1068</v>
      </c>
      <c r="C219" s="30" t="s">
        <v>1069</v>
      </c>
      <c r="D219" s="30" t="s">
        <v>1054</v>
      </c>
      <c r="E219" s="30">
        <v>500</v>
      </c>
      <c r="F219" s="30" t="s">
        <v>13</v>
      </c>
      <c r="G219" s="30" t="s">
        <v>13</v>
      </c>
      <c r="H219" s="30" t="s">
        <v>13</v>
      </c>
      <c r="I219" s="30" t="s">
        <v>13</v>
      </c>
      <c r="J219" s="30" t="s">
        <v>13</v>
      </c>
      <c r="K219" s="30"/>
    </row>
    <row r="220" spans="1:11" s="42" customFormat="1" ht="30" x14ac:dyDescent="0.25">
      <c r="A220" s="30" t="s">
        <v>74</v>
      </c>
      <c r="B220" s="30" t="s">
        <v>1070</v>
      </c>
      <c r="C220" s="30" t="s">
        <v>1071</v>
      </c>
      <c r="D220" s="30" t="s">
        <v>1028</v>
      </c>
      <c r="E220" s="30">
        <v>500</v>
      </c>
      <c r="F220" s="30" t="s">
        <v>13</v>
      </c>
      <c r="G220" s="30" t="s">
        <v>13</v>
      </c>
      <c r="H220" s="30" t="s">
        <v>13</v>
      </c>
      <c r="I220" s="30" t="s">
        <v>13</v>
      </c>
      <c r="J220" s="30" t="s">
        <v>13</v>
      </c>
      <c r="K220" s="30"/>
    </row>
    <row r="221" spans="1:11" s="42" customFormat="1" x14ac:dyDescent="0.25">
      <c r="A221" s="30" t="s">
        <v>74</v>
      </c>
      <c r="B221" s="30" t="s">
        <v>1072</v>
      </c>
      <c r="C221" s="30" t="s">
        <v>1073</v>
      </c>
      <c r="D221" s="30">
        <v>4</v>
      </c>
      <c r="E221" s="30">
        <v>500</v>
      </c>
      <c r="F221" s="30" t="s">
        <v>13</v>
      </c>
      <c r="G221" s="30" t="s">
        <v>13</v>
      </c>
      <c r="H221" s="30" t="s">
        <v>13</v>
      </c>
      <c r="I221" s="30" t="s">
        <v>13</v>
      </c>
      <c r="J221" s="30" t="s">
        <v>13</v>
      </c>
      <c r="K221" s="30"/>
    </row>
    <row r="222" spans="1:11" s="42" customFormat="1" x14ac:dyDescent="0.25">
      <c r="A222" s="30" t="s">
        <v>74</v>
      </c>
      <c r="B222" s="30" t="s">
        <v>1074</v>
      </c>
      <c r="C222" s="30" t="s">
        <v>1075</v>
      </c>
      <c r="D222" s="30">
        <v>5</v>
      </c>
      <c r="E222" s="30">
        <v>500</v>
      </c>
      <c r="F222" s="30" t="s">
        <v>13</v>
      </c>
      <c r="G222" s="30" t="s">
        <v>13</v>
      </c>
      <c r="H222" s="30" t="s">
        <v>13</v>
      </c>
      <c r="I222" s="30" t="s">
        <v>13</v>
      </c>
      <c r="J222" s="30" t="s">
        <v>13</v>
      </c>
      <c r="K222" s="30"/>
    </row>
    <row r="223" spans="1:11" s="42" customFormat="1" ht="30" x14ac:dyDescent="0.25">
      <c r="A223" s="30" t="s">
        <v>74</v>
      </c>
      <c r="B223" s="30" t="s">
        <v>1076</v>
      </c>
      <c r="C223" s="30" t="s">
        <v>1077</v>
      </c>
      <c r="D223" s="30" t="s">
        <v>1028</v>
      </c>
      <c r="E223" s="30">
        <v>500</v>
      </c>
      <c r="F223" s="30" t="s">
        <v>13</v>
      </c>
      <c r="G223" s="30" t="s">
        <v>13</v>
      </c>
      <c r="H223" s="30" t="s">
        <v>13</v>
      </c>
      <c r="I223" s="30" t="s">
        <v>13</v>
      </c>
      <c r="J223" s="30" t="s">
        <v>13</v>
      </c>
      <c r="K223" s="30"/>
    </row>
    <row r="224" spans="1:11" s="42" customFormat="1" x14ac:dyDescent="0.25">
      <c r="A224" s="30" t="s">
        <v>74</v>
      </c>
      <c r="B224" s="30" t="s">
        <v>1078</v>
      </c>
      <c r="C224" s="30" t="s">
        <v>1079</v>
      </c>
      <c r="D224" s="30">
        <v>5</v>
      </c>
      <c r="E224" s="30">
        <v>500</v>
      </c>
      <c r="F224" s="30" t="s">
        <v>13</v>
      </c>
      <c r="G224" s="30" t="s">
        <v>13</v>
      </c>
      <c r="H224" s="30" t="s">
        <v>13</v>
      </c>
      <c r="I224" s="30" t="s">
        <v>13</v>
      </c>
      <c r="J224" s="30" t="s">
        <v>13</v>
      </c>
      <c r="K224" s="30"/>
    </row>
    <row r="225" spans="1:11" s="42" customFormat="1" ht="30" x14ac:dyDescent="0.25">
      <c r="A225" s="30" t="s">
        <v>74</v>
      </c>
      <c r="B225" s="30" t="s">
        <v>1080</v>
      </c>
      <c r="C225" s="30" t="s">
        <v>1081</v>
      </c>
      <c r="D225" s="30">
        <v>2</v>
      </c>
      <c r="E225" s="30">
        <v>300</v>
      </c>
      <c r="F225" s="30" t="s">
        <v>13</v>
      </c>
      <c r="G225" s="30" t="s">
        <v>13</v>
      </c>
      <c r="H225" s="30" t="s">
        <v>13</v>
      </c>
      <c r="I225" s="30" t="s">
        <v>13</v>
      </c>
      <c r="J225" s="30" t="s">
        <v>13</v>
      </c>
      <c r="K225" s="30"/>
    </row>
    <row r="226" spans="1:11" s="42" customFormat="1" x14ac:dyDescent="0.25">
      <c r="A226" s="30" t="s">
        <v>74</v>
      </c>
      <c r="B226" s="30" t="s">
        <v>1082</v>
      </c>
      <c r="C226" s="30" t="s">
        <v>1083</v>
      </c>
      <c r="D226" s="30">
        <v>2</v>
      </c>
      <c r="E226" s="30">
        <v>300</v>
      </c>
      <c r="F226" s="30" t="s">
        <v>13</v>
      </c>
      <c r="G226" s="30" t="s">
        <v>13</v>
      </c>
      <c r="H226" s="30" t="s">
        <v>13</v>
      </c>
      <c r="I226" s="30" t="s">
        <v>13</v>
      </c>
      <c r="J226" s="30" t="s">
        <v>13</v>
      </c>
      <c r="K226" s="30"/>
    </row>
    <row r="227" spans="1:11" ht="30" x14ac:dyDescent="0.25">
      <c r="A227" s="22" t="s">
        <v>128</v>
      </c>
      <c r="B227" s="31" t="s">
        <v>129</v>
      </c>
      <c r="C227" s="30" t="s">
        <v>130</v>
      </c>
      <c r="D227" s="28">
        <v>3</v>
      </c>
      <c r="E227" s="31">
        <v>700</v>
      </c>
      <c r="F227" s="12" t="s">
        <v>13</v>
      </c>
      <c r="G227" s="12"/>
      <c r="H227" s="12"/>
      <c r="I227" s="12"/>
      <c r="J227" s="12" t="s">
        <v>13</v>
      </c>
      <c r="K227" s="4"/>
    </row>
    <row r="228" spans="1:11" ht="30" x14ac:dyDescent="0.25">
      <c r="A228" s="22" t="s">
        <v>128</v>
      </c>
      <c r="B228" s="31" t="s">
        <v>131</v>
      </c>
      <c r="C228" s="30" t="s">
        <v>132</v>
      </c>
      <c r="D228" s="28">
        <v>4</v>
      </c>
      <c r="E228" s="31">
        <v>700</v>
      </c>
      <c r="F228" s="12" t="s">
        <v>13</v>
      </c>
      <c r="G228" s="12"/>
      <c r="H228" s="12"/>
      <c r="I228" s="12" t="s">
        <v>133</v>
      </c>
      <c r="J228" s="12" t="s">
        <v>13</v>
      </c>
      <c r="K228" s="4"/>
    </row>
    <row r="229" spans="1:11" ht="30" x14ac:dyDescent="0.25">
      <c r="A229" s="22" t="s">
        <v>128</v>
      </c>
      <c r="B229" s="31" t="s">
        <v>134</v>
      </c>
      <c r="C229" s="30" t="s">
        <v>135</v>
      </c>
      <c r="D229" s="28">
        <v>3</v>
      </c>
      <c r="E229" s="31">
        <v>700</v>
      </c>
      <c r="F229" s="12" t="s">
        <v>13</v>
      </c>
      <c r="G229" s="12"/>
      <c r="H229" s="12"/>
      <c r="I229" s="12"/>
      <c r="J229" s="12" t="s">
        <v>13</v>
      </c>
      <c r="K229" s="4"/>
    </row>
    <row r="230" spans="1:11" ht="30" x14ac:dyDescent="0.25">
      <c r="A230" s="22" t="s">
        <v>128</v>
      </c>
      <c r="B230" s="31" t="s">
        <v>136</v>
      </c>
      <c r="C230" s="30" t="s">
        <v>137</v>
      </c>
      <c r="D230" s="28">
        <v>4</v>
      </c>
      <c r="E230" s="31">
        <v>700</v>
      </c>
      <c r="F230" s="12" t="s">
        <v>13</v>
      </c>
      <c r="G230" s="12"/>
      <c r="H230" s="12"/>
      <c r="I230" s="12"/>
      <c r="J230" s="12" t="s">
        <v>13</v>
      </c>
      <c r="K230" s="4"/>
    </row>
    <row r="231" spans="1:11" ht="30" x14ac:dyDescent="0.25">
      <c r="A231" s="22" t="s">
        <v>128</v>
      </c>
      <c r="B231" s="31" t="s">
        <v>138</v>
      </c>
      <c r="C231" s="30" t="s">
        <v>139</v>
      </c>
      <c r="D231" s="28">
        <v>3</v>
      </c>
      <c r="E231" s="31">
        <v>500</v>
      </c>
      <c r="F231" s="12" t="s">
        <v>63</v>
      </c>
      <c r="G231" s="12"/>
      <c r="H231" s="12"/>
      <c r="I231" s="12"/>
      <c r="J231" s="12" t="s">
        <v>13</v>
      </c>
      <c r="K231" s="4"/>
    </row>
    <row r="232" spans="1:11" ht="30" x14ac:dyDescent="0.25">
      <c r="A232" s="30" t="s">
        <v>128</v>
      </c>
      <c r="B232" s="31" t="s">
        <v>140</v>
      </c>
      <c r="C232" s="30" t="s">
        <v>141</v>
      </c>
      <c r="D232" s="28">
        <v>3</v>
      </c>
      <c r="E232" s="31">
        <v>500</v>
      </c>
      <c r="F232" s="12" t="s">
        <v>13</v>
      </c>
      <c r="G232" s="12"/>
      <c r="H232" s="12"/>
      <c r="I232" s="12"/>
      <c r="J232" s="12" t="s">
        <v>13</v>
      </c>
      <c r="K232" s="4"/>
    </row>
    <row r="233" spans="1:11" ht="30" x14ac:dyDescent="0.25">
      <c r="A233" s="22" t="s">
        <v>128</v>
      </c>
      <c r="B233" s="31" t="s">
        <v>1573</v>
      </c>
      <c r="C233" s="30" t="s">
        <v>142</v>
      </c>
      <c r="D233" s="28">
        <v>3</v>
      </c>
      <c r="E233" s="31">
        <v>700</v>
      </c>
      <c r="F233" s="12" t="s">
        <v>13</v>
      </c>
      <c r="G233" s="12"/>
      <c r="H233" s="12"/>
      <c r="I233" s="12"/>
      <c r="J233" s="12" t="s">
        <v>13</v>
      </c>
      <c r="K233" s="4"/>
    </row>
    <row r="234" spans="1:11" ht="45" x14ac:dyDescent="0.25">
      <c r="A234" s="22" t="s">
        <v>128</v>
      </c>
      <c r="B234" s="35" t="s">
        <v>1188</v>
      </c>
      <c r="C234" s="30" t="s">
        <v>1189</v>
      </c>
      <c r="D234" s="35">
        <v>4</v>
      </c>
      <c r="E234" s="31">
        <v>750</v>
      </c>
      <c r="F234" s="30" t="s">
        <v>63</v>
      </c>
      <c r="G234" s="35" t="s">
        <v>1574</v>
      </c>
      <c r="H234" s="12"/>
      <c r="I234" s="12"/>
      <c r="J234" s="30" t="s">
        <v>13</v>
      </c>
      <c r="K234" s="4"/>
    </row>
    <row r="235" spans="1:11" ht="30" x14ac:dyDescent="0.25">
      <c r="A235" s="22" t="s">
        <v>128</v>
      </c>
      <c r="B235" s="6" t="s">
        <v>1206</v>
      </c>
      <c r="C235" s="6" t="s">
        <v>1207</v>
      </c>
      <c r="D235" s="28">
        <v>3</v>
      </c>
      <c r="E235" s="31">
        <v>1000</v>
      </c>
      <c r="F235" s="12" t="s">
        <v>302</v>
      </c>
      <c r="G235" s="12" t="s">
        <v>13</v>
      </c>
      <c r="H235" s="12" t="s">
        <v>13</v>
      </c>
      <c r="I235" s="12" t="s">
        <v>270</v>
      </c>
      <c r="J235" s="12" t="s">
        <v>63</v>
      </c>
      <c r="K235" s="4"/>
    </row>
    <row r="236" spans="1:11" ht="30" x14ac:dyDescent="0.25">
      <c r="A236" s="22" t="s">
        <v>128</v>
      </c>
      <c r="B236" s="30" t="s">
        <v>1203</v>
      </c>
      <c r="C236" s="6" t="s">
        <v>1204</v>
      </c>
      <c r="D236" s="28">
        <v>4</v>
      </c>
      <c r="E236" s="31">
        <v>225</v>
      </c>
      <c r="F236" s="12" t="s">
        <v>302</v>
      </c>
      <c r="G236" s="12" t="s">
        <v>13</v>
      </c>
      <c r="H236" s="12" t="s">
        <v>13</v>
      </c>
      <c r="I236" s="12" t="s">
        <v>270</v>
      </c>
      <c r="J236" s="12" t="s">
        <v>63</v>
      </c>
      <c r="K236" s="4"/>
    </row>
    <row r="237" spans="1:11" s="8" customFormat="1" ht="30" x14ac:dyDescent="0.25">
      <c r="A237" s="22" t="s">
        <v>143</v>
      </c>
      <c r="B237" s="31" t="s">
        <v>144</v>
      </c>
      <c r="C237" s="30" t="s">
        <v>145</v>
      </c>
      <c r="D237" s="28">
        <v>4</v>
      </c>
      <c r="E237" s="28" t="s">
        <v>146</v>
      </c>
      <c r="F237" s="30" t="s">
        <v>13</v>
      </c>
      <c r="G237" s="30" t="s">
        <v>146</v>
      </c>
      <c r="H237" s="30" t="s">
        <v>146</v>
      </c>
      <c r="I237" s="30" t="s">
        <v>146</v>
      </c>
      <c r="J237" s="28" t="s">
        <v>146</v>
      </c>
      <c r="K237" s="30"/>
    </row>
    <row r="238" spans="1:11" s="8" customFormat="1" x14ac:dyDescent="0.25">
      <c r="A238" s="22" t="s">
        <v>143</v>
      </c>
      <c r="B238" s="31" t="s">
        <v>147</v>
      </c>
      <c r="C238" s="30" t="s">
        <v>148</v>
      </c>
      <c r="D238" s="28">
        <v>4</v>
      </c>
      <c r="E238" s="28">
        <v>300</v>
      </c>
      <c r="F238" s="30" t="s">
        <v>63</v>
      </c>
      <c r="G238" s="30" t="s">
        <v>146</v>
      </c>
      <c r="H238" s="30" t="s">
        <v>146</v>
      </c>
      <c r="I238" s="30" t="s">
        <v>146</v>
      </c>
      <c r="J238" s="30" t="s">
        <v>63</v>
      </c>
      <c r="K238" s="30"/>
    </row>
    <row r="239" spans="1:11" s="8" customFormat="1" ht="45" x14ac:dyDescent="0.25">
      <c r="A239" s="22" t="s">
        <v>143</v>
      </c>
      <c r="B239" s="31" t="s">
        <v>149</v>
      </c>
      <c r="C239" s="30" t="s">
        <v>150</v>
      </c>
      <c r="D239" s="28">
        <v>3</v>
      </c>
      <c r="E239" s="28">
        <v>300</v>
      </c>
      <c r="F239" s="30" t="s">
        <v>63</v>
      </c>
      <c r="G239" s="30" t="s">
        <v>146</v>
      </c>
      <c r="H239" s="30" t="s">
        <v>146</v>
      </c>
      <c r="I239" s="30" t="s">
        <v>146</v>
      </c>
      <c r="J239" s="30" t="s">
        <v>63</v>
      </c>
      <c r="K239" s="30"/>
    </row>
    <row r="240" spans="1:11" s="8" customFormat="1" x14ac:dyDescent="0.25">
      <c r="A240" s="22" t="s">
        <v>143</v>
      </c>
      <c r="B240" s="31" t="s">
        <v>155</v>
      </c>
      <c r="C240" s="30" t="s">
        <v>156</v>
      </c>
      <c r="D240" s="28">
        <v>4</v>
      </c>
      <c r="E240" s="28" t="s">
        <v>146</v>
      </c>
      <c r="F240" s="30" t="s">
        <v>13</v>
      </c>
      <c r="G240" s="30" t="s">
        <v>146</v>
      </c>
      <c r="H240" s="30" t="s">
        <v>146</v>
      </c>
      <c r="I240" s="30" t="s">
        <v>146</v>
      </c>
      <c r="J240" s="28" t="s">
        <v>146</v>
      </c>
      <c r="K240" s="30"/>
    </row>
    <row r="241" spans="1:11" s="8" customFormat="1" ht="30" x14ac:dyDescent="0.25">
      <c r="A241" s="22" t="s">
        <v>143</v>
      </c>
      <c r="B241" s="31" t="s">
        <v>157</v>
      </c>
      <c r="C241" s="30" t="s">
        <v>158</v>
      </c>
      <c r="D241" s="28">
        <v>4</v>
      </c>
      <c r="E241" s="28" t="s">
        <v>146</v>
      </c>
      <c r="F241" s="30" t="s">
        <v>13</v>
      </c>
      <c r="G241" s="30" t="s">
        <v>146</v>
      </c>
      <c r="H241" s="30" t="s">
        <v>146</v>
      </c>
      <c r="I241" s="30" t="s">
        <v>146</v>
      </c>
      <c r="J241" s="28" t="s">
        <v>146</v>
      </c>
      <c r="K241" s="30"/>
    </row>
    <row r="242" spans="1:11" s="8" customFormat="1" ht="45" x14ac:dyDescent="0.25">
      <c r="A242" s="22" t="s">
        <v>143</v>
      </c>
      <c r="B242" s="31" t="s">
        <v>161</v>
      </c>
      <c r="C242" s="30" t="s">
        <v>162</v>
      </c>
      <c r="D242" s="28">
        <v>4</v>
      </c>
      <c r="E242" s="28">
        <v>300</v>
      </c>
      <c r="F242" s="30" t="s">
        <v>63</v>
      </c>
      <c r="G242" s="30" t="s">
        <v>146</v>
      </c>
      <c r="H242" s="30" t="s">
        <v>146</v>
      </c>
      <c r="I242" s="30" t="s">
        <v>146</v>
      </c>
      <c r="J242" s="30" t="s">
        <v>63</v>
      </c>
      <c r="K242" s="30"/>
    </row>
    <row r="243" spans="1:11" s="8" customFormat="1" ht="30" x14ac:dyDescent="0.25">
      <c r="A243" s="22" t="s">
        <v>143</v>
      </c>
      <c r="B243" s="31" t="s">
        <v>151</v>
      </c>
      <c r="C243" s="31" t="s">
        <v>152</v>
      </c>
      <c r="D243" s="31">
        <v>4</v>
      </c>
      <c r="E243" s="28">
        <v>300</v>
      </c>
      <c r="F243" s="30" t="s">
        <v>63</v>
      </c>
      <c r="G243" s="30" t="s">
        <v>146</v>
      </c>
      <c r="H243" s="30" t="s">
        <v>146</v>
      </c>
      <c r="I243" s="30" t="s">
        <v>146</v>
      </c>
      <c r="J243" s="30" t="s">
        <v>63</v>
      </c>
      <c r="K243" s="30"/>
    </row>
    <row r="244" spans="1:11" s="8" customFormat="1" ht="30" x14ac:dyDescent="0.25">
      <c r="A244" s="22" t="s">
        <v>143</v>
      </c>
      <c r="B244" s="31" t="s">
        <v>153</v>
      </c>
      <c r="C244" s="31" t="s">
        <v>154</v>
      </c>
      <c r="D244" s="31">
        <v>4</v>
      </c>
      <c r="E244" s="28" t="s">
        <v>146</v>
      </c>
      <c r="F244" s="30" t="s">
        <v>13</v>
      </c>
      <c r="G244" s="30" t="s">
        <v>146</v>
      </c>
      <c r="H244" s="30" t="s">
        <v>146</v>
      </c>
      <c r="I244" s="30" t="s">
        <v>146</v>
      </c>
      <c r="J244" s="28" t="s">
        <v>146</v>
      </c>
      <c r="K244" s="30"/>
    </row>
    <row r="245" spans="1:11" s="8" customFormat="1" ht="30" x14ac:dyDescent="0.25">
      <c r="A245" s="22" t="s">
        <v>143</v>
      </c>
      <c r="B245" s="31" t="s">
        <v>159</v>
      </c>
      <c r="C245" s="31" t="s">
        <v>160</v>
      </c>
      <c r="D245" s="31">
        <v>2</v>
      </c>
      <c r="E245" s="28" t="s">
        <v>146</v>
      </c>
      <c r="F245" s="30" t="s">
        <v>13</v>
      </c>
      <c r="G245" s="30" t="s">
        <v>146</v>
      </c>
      <c r="H245" s="30" t="s">
        <v>146</v>
      </c>
      <c r="I245" s="30" t="s">
        <v>146</v>
      </c>
      <c r="J245" s="28" t="s">
        <v>146</v>
      </c>
      <c r="K245" s="30"/>
    </row>
    <row r="246" spans="1:11" s="8" customFormat="1" ht="45" x14ac:dyDescent="0.25">
      <c r="A246" s="22" t="s">
        <v>143</v>
      </c>
      <c r="B246" s="31" t="s">
        <v>163</v>
      </c>
      <c r="C246" s="31" t="s">
        <v>164</v>
      </c>
      <c r="D246" s="31">
        <v>4</v>
      </c>
      <c r="E246" s="28">
        <v>300</v>
      </c>
      <c r="F246" s="30" t="s">
        <v>63</v>
      </c>
      <c r="G246" s="30" t="s">
        <v>146</v>
      </c>
      <c r="H246" s="30" t="s">
        <v>146</v>
      </c>
      <c r="I246" s="30" t="s">
        <v>146</v>
      </c>
      <c r="J246" s="30" t="s">
        <v>63</v>
      </c>
      <c r="K246" s="30"/>
    </row>
    <row r="247" spans="1:11" s="8" customFormat="1" ht="45" x14ac:dyDescent="0.25">
      <c r="A247" s="22" t="s">
        <v>143</v>
      </c>
      <c r="B247" s="31" t="s">
        <v>165</v>
      </c>
      <c r="C247" s="31" t="s">
        <v>166</v>
      </c>
      <c r="D247" s="31">
        <v>4</v>
      </c>
      <c r="E247" s="28">
        <v>300</v>
      </c>
      <c r="F247" s="30" t="s">
        <v>63</v>
      </c>
      <c r="G247" s="30" t="s">
        <v>146</v>
      </c>
      <c r="H247" s="30" t="s">
        <v>146</v>
      </c>
      <c r="I247" s="30" t="s">
        <v>146</v>
      </c>
      <c r="J247" s="30" t="s">
        <v>63</v>
      </c>
      <c r="K247" s="30"/>
    </row>
    <row r="248" spans="1:11" s="8" customFormat="1" ht="30" x14ac:dyDescent="0.25">
      <c r="A248" s="22" t="s">
        <v>143</v>
      </c>
      <c r="B248" s="31" t="s">
        <v>167</v>
      </c>
      <c r="C248" s="31" t="s">
        <v>168</v>
      </c>
      <c r="D248" s="31">
        <v>4</v>
      </c>
      <c r="E248" s="28">
        <v>300</v>
      </c>
      <c r="F248" s="30" t="s">
        <v>63</v>
      </c>
      <c r="G248" s="30" t="s">
        <v>146</v>
      </c>
      <c r="H248" s="30" t="s">
        <v>146</v>
      </c>
      <c r="I248" s="30" t="s">
        <v>146</v>
      </c>
      <c r="J248" s="30" t="s">
        <v>63</v>
      </c>
      <c r="K248" s="30"/>
    </row>
    <row r="249" spans="1:11" s="8" customFormat="1" ht="30" x14ac:dyDescent="0.25">
      <c r="A249" s="22" t="s">
        <v>143</v>
      </c>
      <c r="B249" s="31" t="s">
        <v>1482</v>
      </c>
      <c r="C249" s="31" t="s">
        <v>1483</v>
      </c>
      <c r="D249" s="31">
        <v>4</v>
      </c>
      <c r="E249" s="28" t="s">
        <v>146</v>
      </c>
      <c r="F249" s="30" t="s">
        <v>13</v>
      </c>
      <c r="G249" s="30" t="s">
        <v>146</v>
      </c>
      <c r="H249" s="30" t="s">
        <v>146</v>
      </c>
      <c r="I249" s="30" t="s">
        <v>146</v>
      </c>
      <c r="J249" s="28" t="s">
        <v>146</v>
      </c>
      <c r="K249" s="30"/>
    </row>
    <row r="250" spans="1:11" s="42" customFormat="1" ht="30" x14ac:dyDescent="0.25">
      <c r="A250" s="22" t="s">
        <v>1202</v>
      </c>
      <c r="B250" s="30" t="s">
        <v>1203</v>
      </c>
      <c r="C250" s="6" t="s">
        <v>1204</v>
      </c>
      <c r="D250" s="28">
        <v>4</v>
      </c>
      <c r="E250" s="7" t="s">
        <v>1205</v>
      </c>
      <c r="F250" s="4" t="s">
        <v>302</v>
      </c>
      <c r="G250" s="4" t="s">
        <v>13</v>
      </c>
      <c r="H250" s="4" t="s">
        <v>13</v>
      </c>
      <c r="I250" s="4" t="s">
        <v>270</v>
      </c>
      <c r="J250" s="4" t="s">
        <v>63</v>
      </c>
      <c r="K250" s="4"/>
    </row>
    <row r="251" spans="1:11" s="42" customFormat="1" ht="15.75" x14ac:dyDescent="0.25">
      <c r="A251" s="22" t="s">
        <v>1202</v>
      </c>
      <c r="B251" s="6" t="s">
        <v>1206</v>
      </c>
      <c r="C251" s="6" t="s">
        <v>1207</v>
      </c>
      <c r="D251" s="28">
        <v>3</v>
      </c>
      <c r="E251" s="7" t="s">
        <v>1208</v>
      </c>
      <c r="F251" s="4" t="s">
        <v>302</v>
      </c>
      <c r="G251" s="4" t="s">
        <v>13</v>
      </c>
      <c r="H251" s="4" t="s">
        <v>13</v>
      </c>
      <c r="I251" s="4" t="s">
        <v>270</v>
      </c>
      <c r="J251" s="4" t="s">
        <v>63</v>
      </c>
      <c r="K251" s="4"/>
    </row>
    <row r="252" spans="1:11" s="44" customFormat="1" ht="45" x14ac:dyDescent="0.25">
      <c r="A252" s="30" t="s">
        <v>1484</v>
      </c>
      <c r="B252" s="30" t="s">
        <v>1585</v>
      </c>
      <c r="C252" s="30" t="s">
        <v>1586</v>
      </c>
      <c r="D252" s="30">
        <v>2</v>
      </c>
      <c r="E252" s="30">
        <v>200</v>
      </c>
      <c r="F252" s="30" t="s">
        <v>13</v>
      </c>
      <c r="G252" s="30" t="s">
        <v>270</v>
      </c>
      <c r="H252" s="30" t="s">
        <v>270</v>
      </c>
      <c r="I252" s="30" t="s">
        <v>270</v>
      </c>
      <c r="J252" s="30" t="s">
        <v>270</v>
      </c>
      <c r="K252" s="30" t="s">
        <v>1584</v>
      </c>
    </row>
    <row r="253" spans="1:11" s="44" customFormat="1" ht="45" x14ac:dyDescent="0.25">
      <c r="A253" s="30" t="s">
        <v>1484</v>
      </c>
      <c r="B253" s="30" t="s">
        <v>1587</v>
      </c>
      <c r="C253" s="30" t="s">
        <v>1588</v>
      </c>
      <c r="D253" s="30">
        <v>2</v>
      </c>
      <c r="E253" s="30">
        <v>200</v>
      </c>
      <c r="F253" s="30" t="s">
        <v>13</v>
      </c>
      <c r="G253" s="30" t="s">
        <v>270</v>
      </c>
      <c r="H253" s="30" t="s">
        <v>270</v>
      </c>
      <c r="I253" s="30" t="s">
        <v>270</v>
      </c>
      <c r="J253" s="30" t="s">
        <v>270</v>
      </c>
      <c r="K253" s="30" t="s">
        <v>1584</v>
      </c>
    </row>
    <row r="254" spans="1:11" s="42" customFormat="1" ht="45" x14ac:dyDescent="0.25">
      <c r="A254" s="30" t="s">
        <v>1484</v>
      </c>
      <c r="B254" s="30" t="s">
        <v>1582</v>
      </c>
      <c r="C254" s="30" t="s">
        <v>1583</v>
      </c>
      <c r="D254" s="30">
        <v>2</v>
      </c>
      <c r="E254" s="30">
        <v>200</v>
      </c>
      <c r="F254" s="30" t="s">
        <v>13</v>
      </c>
      <c r="G254" s="30" t="s">
        <v>270</v>
      </c>
      <c r="H254" s="30" t="s">
        <v>270</v>
      </c>
      <c r="I254" s="30" t="s">
        <v>270</v>
      </c>
      <c r="J254" s="30" t="s">
        <v>270</v>
      </c>
      <c r="K254" s="30" t="s">
        <v>1584</v>
      </c>
    </row>
    <row r="255" spans="1:11" s="43" customFormat="1" ht="30" x14ac:dyDescent="0.25">
      <c r="A255" s="30" t="s">
        <v>1484</v>
      </c>
      <c r="B255" s="30" t="s">
        <v>1581</v>
      </c>
      <c r="C255" s="28" t="s">
        <v>169</v>
      </c>
      <c r="D255" s="30">
        <v>3</v>
      </c>
      <c r="E255" s="28" t="s">
        <v>270</v>
      </c>
      <c r="F255" s="29" t="s">
        <v>13</v>
      </c>
      <c r="G255" s="29"/>
      <c r="H255" s="29"/>
      <c r="I255" s="29"/>
      <c r="J255" s="29" t="s">
        <v>13</v>
      </c>
      <c r="K255" s="29"/>
    </row>
    <row r="256" spans="1:11" s="43" customFormat="1" ht="30" x14ac:dyDescent="0.25">
      <c r="A256" s="30" t="s">
        <v>1484</v>
      </c>
      <c r="B256" s="31" t="s">
        <v>178</v>
      </c>
      <c r="C256" s="31" t="s">
        <v>179</v>
      </c>
      <c r="D256" s="31">
        <v>4</v>
      </c>
      <c r="E256" s="28" t="s">
        <v>270</v>
      </c>
      <c r="F256" s="29" t="s">
        <v>13</v>
      </c>
      <c r="G256" s="29"/>
      <c r="H256" s="29"/>
      <c r="I256" s="29" t="s">
        <v>133</v>
      </c>
      <c r="J256" s="29" t="s">
        <v>13</v>
      </c>
      <c r="K256" s="29"/>
    </row>
    <row r="257" spans="1:11" s="43" customFormat="1" ht="45" x14ac:dyDescent="0.25">
      <c r="A257" s="30" t="s">
        <v>1484</v>
      </c>
      <c r="B257" s="31" t="s">
        <v>176</v>
      </c>
      <c r="C257" s="31" t="s">
        <v>177</v>
      </c>
      <c r="D257" s="31">
        <v>3</v>
      </c>
      <c r="E257" s="28" t="s">
        <v>270</v>
      </c>
      <c r="F257" s="29" t="s">
        <v>13</v>
      </c>
      <c r="G257" s="29"/>
      <c r="H257" s="29"/>
      <c r="I257" s="29"/>
      <c r="J257" s="29" t="s">
        <v>13</v>
      </c>
      <c r="K257" s="29"/>
    </row>
    <row r="258" spans="1:11" s="43" customFormat="1" ht="30" x14ac:dyDescent="0.25">
      <c r="A258" s="30" t="s">
        <v>1484</v>
      </c>
      <c r="B258" s="31" t="s">
        <v>172</v>
      </c>
      <c r="C258" s="31" t="s">
        <v>173</v>
      </c>
      <c r="D258" s="31">
        <v>3</v>
      </c>
      <c r="E258" s="28" t="s">
        <v>270</v>
      </c>
      <c r="F258" s="29" t="s">
        <v>13</v>
      </c>
      <c r="G258" s="29"/>
      <c r="H258" s="29"/>
      <c r="I258" s="29"/>
      <c r="J258" s="29" t="s">
        <v>13</v>
      </c>
      <c r="K258" s="29"/>
    </row>
    <row r="259" spans="1:11" s="43" customFormat="1" ht="30" x14ac:dyDescent="0.25">
      <c r="A259" s="30" t="s">
        <v>1484</v>
      </c>
      <c r="B259" s="31" t="s">
        <v>174</v>
      </c>
      <c r="C259" s="31" t="s">
        <v>175</v>
      </c>
      <c r="D259" s="31">
        <v>3</v>
      </c>
      <c r="E259" s="28" t="s">
        <v>270</v>
      </c>
      <c r="F259" s="29" t="s">
        <v>13</v>
      </c>
      <c r="G259" s="29"/>
      <c r="H259" s="29"/>
      <c r="I259" s="29"/>
      <c r="J259" s="29" t="s">
        <v>13</v>
      </c>
      <c r="K259" s="29"/>
    </row>
    <row r="260" spans="1:11" s="43" customFormat="1" ht="60" x14ac:dyDescent="0.25">
      <c r="A260" s="30" t="s">
        <v>1484</v>
      </c>
      <c r="B260" s="31" t="s">
        <v>170</v>
      </c>
      <c r="C260" s="31" t="s">
        <v>171</v>
      </c>
      <c r="D260" s="31">
        <v>3</v>
      </c>
      <c r="E260" s="28" t="s">
        <v>270</v>
      </c>
      <c r="F260" s="29" t="s">
        <v>13</v>
      </c>
      <c r="G260" s="29"/>
      <c r="H260" s="29"/>
      <c r="I260" s="29"/>
      <c r="J260" s="29" t="s">
        <v>13</v>
      </c>
      <c r="K260" s="29"/>
    </row>
    <row r="261" spans="1:11" s="42" customFormat="1" ht="135" x14ac:dyDescent="0.25">
      <c r="A261" s="30" t="s">
        <v>180</v>
      </c>
      <c r="B261" s="30" t="s">
        <v>181</v>
      </c>
      <c r="C261" s="30" t="s">
        <v>182</v>
      </c>
      <c r="D261" s="30">
        <v>1</v>
      </c>
      <c r="E261" s="30">
        <v>200</v>
      </c>
      <c r="F261" s="30" t="s">
        <v>183</v>
      </c>
      <c r="G261" s="30" t="s">
        <v>184</v>
      </c>
      <c r="H261" s="30" t="s">
        <v>183</v>
      </c>
      <c r="I261" s="30">
        <v>500</v>
      </c>
      <c r="J261" s="30" t="s">
        <v>183</v>
      </c>
      <c r="K261" s="30"/>
    </row>
    <row r="262" spans="1:11" s="42" customFormat="1" ht="135" x14ac:dyDescent="0.25">
      <c r="A262" s="30" t="s">
        <v>180</v>
      </c>
      <c r="B262" s="30" t="s">
        <v>185</v>
      </c>
      <c r="C262" s="30" t="s">
        <v>186</v>
      </c>
      <c r="D262" s="30">
        <v>2</v>
      </c>
      <c r="E262" s="30">
        <v>200</v>
      </c>
      <c r="F262" s="30" t="s">
        <v>183</v>
      </c>
      <c r="G262" s="30" t="s">
        <v>184</v>
      </c>
      <c r="H262" s="30" t="s">
        <v>183</v>
      </c>
      <c r="I262" s="30">
        <v>700</v>
      </c>
      <c r="J262" s="30" t="s">
        <v>63</v>
      </c>
      <c r="K262" s="30"/>
    </row>
    <row r="263" spans="1:11" s="42" customFormat="1" ht="135" x14ac:dyDescent="0.25">
      <c r="A263" s="30" t="s">
        <v>180</v>
      </c>
      <c r="B263" s="30" t="s">
        <v>187</v>
      </c>
      <c r="C263" s="30" t="s">
        <v>188</v>
      </c>
      <c r="D263" s="30">
        <v>4</v>
      </c>
      <c r="E263" s="30">
        <v>200</v>
      </c>
      <c r="F263" s="30" t="s">
        <v>183</v>
      </c>
      <c r="G263" s="30" t="s">
        <v>184</v>
      </c>
      <c r="H263" s="30" t="s">
        <v>183</v>
      </c>
      <c r="I263" s="30">
        <v>500</v>
      </c>
      <c r="J263" s="30" t="s">
        <v>183</v>
      </c>
      <c r="K263" s="30"/>
    </row>
    <row r="264" spans="1:11" s="42" customFormat="1" ht="30" x14ac:dyDescent="0.25">
      <c r="A264" s="30" t="s">
        <v>180</v>
      </c>
      <c r="B264" s="30" t="s">
        <v>189</v>
      </c>
      <c r="C264" s="30" t="s">
        <v>190</v>
      </c>
      <c r="D264" s="30">
        <v>4</v>
      </c>
      <c r="E264" s="30">
        <v>200</v>
      </c>
      <c r="F264" s="30" t="s">
        <v>183</v>
      </c>
      <c r="G264" s="30" t="s">
        <v>191</v>
      </c>
      <c r="H264" s="30" t="s">
        <v>183</v>
      </c>
      <c r="I264" s="30">
        <v>500</v>
      </c>
      <c r="J264" s="30" t="s">
        <v>183</v>
      </c>
      <c r="K264" s="30"/>
    </row>
    <row r="265" spans="1:11" s="42" customFormat="1" ht="105" x14ac:dyDescent="0.25">
      <c r="A265" s="30" t="s">
        <v>180</v>
      </c>
      <c r="B265" s="30" t="s">
        <v>192</v>
      </c>
      <c r="C265" s="30" t="s">
        <v>193</v>
      </c>
      <c r="D265" s="30">
        <v>3</v>
      </c>
      <c r="E265" s="30">
        <v>200</v>
      </c>
      <c r="F265" s="30" t="s">
        <v>183</v>
      </c>
      <c r="G265" s="30" t="s">
        <v>194</v>
      </c>
      <c r="H265" s="30" t="s">
        <v>183</v>
      </c>
      <c r="I265" s="30">
        <v>500</v>
      </c>
      <c r="J265" s="30" t="s">
        <v>183</v>
      </c>
      <c r="K265" s="30"/>
    </row>
    <row r="266" spans="1:11" s="42" customFormat="1" ht="135" x14ac:dyDescent="0.25">
      <c r="A266" s="30" t="s">
        <v>180</v>
      </c>
      <c r="B266" s="30" t="s">
        <v>195</v>
      </c>
      <c r="C266" s="30" t="s">
        <v>196</v>
      </c>
      <c r="D266" s="30">
        <v>1</v>
      </c>
      <c r="E266" s="30">
        <v>200</v>
      </c>
      <c r="F266" s="30" t="s">
        <v>183</v>
      </c>
      <c r="G266" s="30" t="s">
        <v>184</v>
      </c>
      <c r="H266" s="30" t="s">
        <v>183</v>
      </c>
      <c r="I266" s="30">
        <v>500</v>
      </c>
      <c r="J266" s="30" t="s">
        <v>183</v>
      </c>
      <c r="K266" s="30"/>
    </row>
    <row r="267" spans="1:11" s="42" customFormat="1" ht="135" x14ac:dyDescent="0.25">
      <c r="A267" s="30" t="s">
        <v>180</v>
      </c>
      <c r="B267" s="30" t="s">
        <v>197</v>
      </c>
      <c r="C267" s="30" t="s">
        <v>198</v>
      </c>
      <c r="D267" s="30">
        <v>2</v>
      </c>
      <c r="E267" s="30">
        <v>200</v>
      </c>
      <c r="F267" s="30" t="s">
        <v>183</v>
      </c>
      <c r="G267" s="30" t="s">
        <v>184</v>
      </c>
      <c r="H267" s="30" t="s">
        <v>183</v>
      </c>
      <c r="I267" s="30">
        <v>500</v>
      </c>
      <c r="J267" s="30" t="s">
        <v>183</v>
      </c>
      <c r="K267" s="30"/>
    </row>
    <row r="268" spans="1:11" s="42" customFormat="1" ht="105" x14ac:dyDescent="0.25">
      <c r="A268" s="30" t="s">
        <v>180</v>
      </c>
      <c r="B268" s="30" t="s">
        <v>199</v>
      </c>
      <c r="C268" s="30" t="s">
        <v>200</v>
      </c>
      <c r="D268" s="30">
        <v>4</v>
      </c>
      <c r="E268" s="30">
        <v>200</v>
      </c>
      <c r="F268" s="30" t="s">
        <v>183</v>
      </c>
      <c r="G268" s="30" t="s">
        <v>201</v>
      </c>
      <c r="H268" s="30" t="s">
        <v>183</v>
      </c>
      <c r="I268" s="30">
        <v>500</v>
      </c>
      <c r="J268" s="30" t="s">
        <v>183</v>
      </c>
      <c r="K268" s="30"/>
    </row>
    <row r="269" spans="1:11" s="42" customFormat="1" ht="135" x14ac:dyDescent="0.25">
      <c r="A269" s="30" t="s">
        <v>180</v>
      </c>
      <c r="B269" s="30" t="s">
        <v>202</v>
      </c>
      <c r="C269" s="30" t="s">
        <v>203</v>
      </c>
      <c r="D269" s="30">
        <v>1</v>
      </c>
      <c r="E269" s="30">
        <v>200</v>
      </c>
      <c r="F269" s="30" t="s">
        <v>183</v>
      </c>
      <c r="G269" s="30" t="s">
        <v>184</v>
      </c>
      <c r="H269" s="30" t="s">
        <v>183</v>
      </c>
      <c r="I269" s="30">
        <v>500</v>
      </c>
      <c r="J269" s="30" t="s">
        <v>183</v>
      </c>
      <c r="K269" s="30"/>
    </row>
    <row r="270" spans="1:11" s="42" customFormat="1" ht="135" x14ac:dyDescent="0.25">
      <c r="A270" s="30" t="s">
        <v>180</v>
      </c>
      <c r="B270" s="30" t="s">
        <v>204</v>
      </c>
      <c r="C270" s="30" t="s">
        <v>205</v>
      </c>
      <c r="D270" s="30">
        <v>2</v>
      </c>
      <c r="E270" s="30">
        <v>200</v>
      </c>
      <c r="F270" s="30" t="s">
        <v>183</v>
      </c>
      <c r="G270" s="30" t="s">
        <v>184</v>
      </c>
      <c r="H270" s="30" t="s">
        <v>183</v>
      </c>
      <c r="I270" s="30">
        <v>500</v>
      </c>
      <c r="J270" s="30" t="s">
        <v>183</v>
      </c>
      <c r="K270" s="30"/>
    </row>
    <row r="271" spans="1:11" s="42" customFormat="1" ht="105" x14ac:dyDescent="0.25">
      <c r="A271" s="30" t="s">
        <v>180</v>
      </c>
      <c r="B271" s="30" t="s">
        <v>206</v>
      </c>
      <c r="C271" s="30" t="s">
        <v>207</v>
      </c>
      <c r="D271" s="30">
        <v>4</v>
      </c>
      <c r="E271" s="30">
        <v>200</v>
      </c>
      <c r="F271" s="30" t="s">
        <v>183</v>
      </c>
      <c r="G271" s="30" t="s">
        <v>201</v>
      </c>
      <c r="H271" s="30" t="s">
        <v>183</v>
      </c>
      <c r="I271" s="30">
        <v>500</v>
      </c>
      <c r="J271" s="30" t="s">
        <v>183</v>
      </c>
      <c r="K271" s="30"/>
    </row>
    <row r="272" spans="1:11" s="42" customFormat="1" ht="45" x14ac:dyDescent="0.25">
      <c r="A272" s="30" t="s">
        <v>180</v>
      </c>
      <c r="B272" s="30" t="s">
        <v>208</v>
      </c>
      <c r="C272" s="30" t="s">
        <v>209</v>
      </c>
      <c r="D272" s="30">
        <v>4</v>
      </c>
      <c r="E272" s="13" t="s">
        <v>1668</v>
      </c>
      <c r="F272" s="13" t="s">
        <v>183</v>
      </c>
      <c r="G272" s="12" t="s">
        <v>1669</v>
      </c>
      <c r="H272" s="13" t="s">
        <v>183</v>
      </c>
      <c r="I272" s="13">
        <v>700</v>
      </c>
      <c r="J272" s="13" t="s">
        <v>183</v>
      </c>
      <c r="K272" s="13"/>
    </row>
    <row r="273" spans="1:11" s="42" customFormat="1" ht="135" x14ac:dyDescent="0.25">
      <c r="A273" s="30" t="s">
        <v>180</v>
      </c>
      <c r="B273" s="30" t="s">
        <v>210</v>
      </c>
      <c r="C273" s="30" t="s">
        <v>211</v>
      </c>
      <c r="D273" s="30">
        <v>2</v>
      </c>
      <c r="E273" s="30">
        <v>200</v>
      </c>
      <c r="F273" s="30" t="s">
        <v>183</v>
      </c>
      <c r="G273" s="30" t="s">
        <v>184</v>
      </c>
      <c r="H273" s="30" t="s">
        <v>183</v>
      </c>
      <c r="I273" s="30">
        <v>500</v>
      </c>
      <c r="J273" s="30" t="s">
        <v>183</v>
      </c>
      <c r="K273" s="30"/>
    </row>
    <row r="274" spans="1:11" s="42" customFormat="1" ht="105" x14ac:dyDescent="0.25">
      <c r="A274" s="30" t="s">
        <v>180</v>
      </c>
      <c r="B274" s="30" t="s">
        <v>212</v>
      </c>
      <c r="C274" s="30" t="s">
        <v>213</v>
      </c>
      <c r="D274" s="30">
        <v>1</v>
      </c>
      <c r="E274" s="30">
        <v>200</v>
      </c>
      <c r="F274" s="30" t="s">
        <v>183</v>
      </c>
      <c r="G274" s="30" t="s">
        <v>201</v>
      </c>
      <c r="H274" s="30" t="s">
        <v>183</v>
      </c>
      <c r="I274" s="30">
        <v>500</v>
      </c>
      <c r="J274" s="30" t="s">
        <v>183</v>
      </c>
      <c r="K274" s="30"/>
    </row>
    <row r="275" spans="1:11" s="42" customFormat="1" ht="105" x14ac:dyDescent="0.25">
      <c r="A275" s="30" t="s">
        <v>180</v>
      </c>
      <c r="B275" s="30" t="s">
        <v>214</v>
      </c>
      <c r="C275" s="30" t="s">
        <v>215</v>
      </c>
      <c r="D275" s="30">
        <v>2</v>
      </c>
      <c r="E275" s="30">
        <v>200</v>
      </c>
      <c r="F275" s="30" t="s">
        <v>183</v>
      </c>
      <c r="G275" s="30" t="s">
        <v>201</v>
      </c>
      <c r="H275" s="30" t="s">
        <v>183</v>
      </c>
      <c r="I275" s="30">
        <v>500</v>
      </c>
      <c r="J275" s="30" t="s">
        <v>183</v>
      </c>
      <c r="K275" s="30"/>
    </row>
    <row r="276" spans="1:11" s="42" customFormat="1" ht="105" x14ac:dyDescent="0.25">
      <c r="A276" s="30" t="s">
        <v>180</v>
      </c>
      <c r="B276" s="30" t="s">
        <v>216</v>
      </c>
      <c r="C276" s="30" t="s">
        <v>217</v>
      </c>
      <c r="D276" s="30">
        <v>3</v>
      </c>
      <c r="E276" s="30">
        <v>200</v>
      </c>
      <c r="F276" s="30" t="s">
        <v>183</v>
      </c>
      <c r="G276" s="30" t="s">
        <v>201</v>
      </c>
      <c r="H276" s="30" t="s">
        <v>183</v>
      </c>
      <c r="I276" s="30">
        <v>500</v>
      </c>
      <c r="J276" s="30" t="s">
        <v>183</v>
      </c>
      <c r="K276" s="30"/>
    </row>
    <row r="277" spans="1:11" s="42" customFormat="1" ht="135" x14ac:dyDescent="0.25">
      <c r="A277" s="30" t="s">
        <v>180</v>
      </c>
      <c r="B277" s="30" t="s">
        <v>218</v>
      </c>
      <c r="C277" s="30" t="s">
        <v>219</v>
      </c>
      <c r="D277" s="30">
        <v>2</v>
      </c>
      <c r="E277" s="30">
        <v>200</v>
      </c>
      <c r="F277" s="30" t="s">
        <v>183</v>
      </c>
      <c r="G277" s="30" t="s">
        <v>184</v>
      </c>
      <c r="H277" s="30" t="s">
        <v>183</v>
      </c>
      <c r="I277" s="30">
        <v>700</v>
      </c>
      <c r="J277" s="30" t="s">
        <v>183</v>
      </c>
      <c r="K277" s="30"/>
    </row>
    <row r="278" spans="1:11" s="42" customFormat="1" ht="105" x14ac:dyDescent="0.25">
      <c r="A278" s="30" t="s">
        <v>180</v>
      </c>
      <c r="B278" s="30" t="s">
        <v>220</v>
      </c>
      <c r="C278" s="30" t="s">
        <v>221</v>
      </c>
      <c r="D278" s="30">
        <v>3</v>
      </c>
      <c r="E278" s="30">
        <v>200</v>
      </c>
      <c r="F278" s="30" t="s">
        <v>183</v>
      </c>
      <c r="G278" s="30" t="s">
        <v>201</v>
      </c>
      <c r="H278" s="30" t="s">
        <v>183</v>
      </c>
      <c r="I278" s="30">
        <v>800</v>
      </c>
      <c r="J278" s="30" t="s">
        <v>183</v>
      </c>
      <c r="K278" s="30"/>
    </row>
    <row r="279" spans="1:11" s="42" customFormat="1" ht="105" x14ac:dyDescent="0.25">
      <c r="A279" s="30" t="s">
        <v>180</v>
      </c>
      <c r="B279" s="30" t="s">
        <v>222</v>
      </c>
      <c r="C279" s="30" t="s">
        <v>223</v>
      </c>
      <c r="D279" s="30">
        <v>2</v>
      </c>
      <c r="E279" s="30">
        <v>200</v>
      </c>
      <c r="F279" s="30" t="s">
        <v>183</v>
      </c>
      <c r="G279" s="30" t="s">
        <v>224</v>
      </c>
      <c r="H279" s="30" t="s">
        <v>183</v>
      </c>
      <c r="I279" s="30">
        <v>242100</v>
      </c>
      <c r="J279" s="30" t="s">
        <v>183</v>
      </c>
      <c r="K279" s="30"/>
    </row>
    <row r="280" spans="1:11" s="42" customFormat="1" ht="105" x14ac:dyDescent="0.25">
      <c r="A280" s="30" t="s">
        <v>180</v>
      </c>
      <c r="B280" s="30" t="s">
        <v>225</v>
      </c>
      <c r="C280" s="30" t="s">
        <v>226</v>
      </c>
      <c r="D280" s="30">
        <v>6</v>
      </c>
      <c r="E280" s="30">
        <v>200</v>
      </c>
      <c r="F280" s="30" t="s">
        <v>183</v>
      </c>
      <c r="G280" s="30" t="s">
        <v>224</v>
      </c>
      <c r="H280" s="30" t="s">
        <v>183</v>
      </c>
      <c r="I280" s="30">
        <v>242100</v>
      </c>
      <c r="J280" s="30" t="s">
        <v>183</v>
      </c>
      <c r="K280" s="30"/>
    </row>
    <row r="281" spans="1:11" s="42" customFormat="1" ht="105" x14ac:dyDescent="0.25">
      <c r="A281" s="30" t="s">
        <v>180</v>
      </c>
      <c r="B281" s="30" t="s">
        <v>227</v>
      </c>
      <c r="C281" s="30" t="s">
        <v>228</v>
      </c>
      <c r="D281" s="30">
        <v>2</v>
      </c>
      <c r="E281" s="30">
        <v>200</v>
      </c>
      <c r="F281" s="30" t="s">
        <v>183</v>
      </c>
      <c r="G281" s="30" t="s">
        <v>229</v>
      </c>
      <c r="H281" s="30" t="s">
        <v>183</v>
      </c>
      <c r="I281" s="30">
        <v>1614</v>
      </c>
      <c r="J281" s="30" t="s">
        <v>183</v>
      </c>
      <c r="K281" s="30"/>
    </row>
    <row r="282" spans="1:11" s="42" customFormat="1" ht="135" x14ac:dyDescent="0.25">
      <c r="A282" s="30" t="s">
        <v>180</v>
      </c>
      <c r="B282" s="30" t="s">
        <v>230</v>
      </c>
      <c r="C282" s="30" t="s">
        <v>231</v>
      </c>
      <c r="D282" s="30">
        <v>2</v>
      </c>
      <c r="E282" s="30">
        <v>200</v>
      </c>
      <c r="F282" s="30" t="s">
        <v>183</v>
      </c>
      <c r="G282" s="30" t="s">
        <v>232</v>
      </c>
      <c r="H282" s="30" t="s">
        <v>183</v>
      </c>
      <c r="I282" s="30">
        <v>1000</v>
      </c>
      <c r="J282" s="30" t="s">
        <v>183</v>
      </c>
      <c r="K282" s="30"/>
    </row>
    <row r="283" spans="1:11" s="42" customFormat="1" ht="135" x14ac:dyDescent="0.25">
      <c r="A283" s="30" t="s">
        <v>180</v>
      </c>
      <c r="B283" s="30" t="s">
        <v>233</v>
      </c>
      <c r="C283" s="30" t="s">
        <v>234</v>
      </c>
      <c r="D283" s="30">
        <v>3</v>
      </c>
      <c r="E283" s="30">
        <v>200</v>
      </c>
      <c r="F283" s="30" t="s">
        <v>183</v>
      </c>
      <c r="G283" s="30" t="s">
        <v>184</v>
      </c>
      <c r="H283" s="30" t="s">
        <v>183</v>
      </c>
      <c r="I283" s="30">
        <v>500</v>
      </c>
      <c r="J283" s="30" t="s">
        <v>183</v>
      </c>
      <c r="K283" s="30"/>
    </row>
    <row r="284" spans="1:11" s="42" customFormat="1" ht="45" x14ac:dyDescent="0.25">
      <c r="A284" s="30" t="s">
        <v>180</v>
      </c>
      <c r="B284" s="30" t="s">
        <v>235</v>
      </c>
      <c r="C284" s="30" t="s">
        <v>236</v>
      </c>
      <c r="D284" s="30">
        <v>3</v>
      </c>
      <c r="E284" s="13" t="s">
        <v>1668</v>
      </c>
      <c r="F284" s="13" t="s">
        <v>183</v>
      </c>
      <c r="G284" s="12" t="s">
        <v>1670</v>
      </c>
      <c r="H284" s="13" t="s">
        <v>183</v>
      </c>
      <c r="I284" s="13">
        <v>700</v>
      </c>
      <c r="J284" s="13" t="s">
        <v>183</v>
      </c>
      <c r="K284" s="13"/>
    </row>
    <row r="285" spans="1:11" s="42" customFormat="1" ht="135" x14ac:dyDescent="0.25">
      <c r="A285" s="30" t="s">
        <v>180</v>
      </c>
      <c r="B285" s="30" t="s">
        <v>237</v>
      </c>
      <c r="C285" s="30" t="s">
        <v>238</v>
      </c>
      <c r="D285" s="30">
        <v>4</v>
      </c>
      <c r="E285" s="30">
        <v>200</v>
      </c>
      <c r="F285" s="30" t="s">
        <v>183</v>
      </c>
      <c r="G285" s="30" t="s">
        <v>184</v>
      </c>
      <c r="H285" s="30" t="s">
        <v>183</v>
      </c>
      <c r="I285" s="30">
        <v>500</v>
      </c>
      <c r="J285" s="30" t="s">
        <v>183</v>
      </c>
      <c r="K285" s="30"/>
    </row>
    <row r="286" spans="1:11" s="42" customFormat="1" ht="135" x14ac:dyDescent="0.25">
      <c r="A286" s="30" t="s">
        <v>180</v>
      </c>
      <c r="B286" s="30" t="s">
        <v>239</v>
      </c>
      <c r="C286" s="30" t="s">
        <v>240</v>
      </c>
      <c r="D286" s="30">
        <v>4</v>
      </c>
      <c r="E286" s="30">
        <v>200</v>
      </c>
      <c r="F286" s="30" t="s">
        <v>183</v>
      </c>
      <c r="G286" s="30" t="s">
        <v>241</v>
      </c>
      <c r="H286" s="30" t="s">
        <v>183</v>
      </c>
      <c r="I286" s="30">
        <v>300</v>
      </c>
      <c r="J286" s="30" t="s">
        <v>183</v>
      </c>
      <c r="K286" s="30"/>
    </row>
    <row r="287" spans="1:11" s="42" customFormat="1" ht="135" x14ac:dyDescent="0.25">
      <c r="A287" s="30" t="s">
        <v>180</v>
      </c>
      <c r="B287" s="30" t="s">
        <v>242</v>
      </c>
      <c r="C287" s="30" t="s">
        <v>243</v>
      </c>
      <c r="D287" s="30">
        <v>6</v>
      </c>
      <c r="E287" s="30">
        <v>200</v>
      </c>
      <c r="F287" s="30" t="s">
        <v>63</v>
      </c>
      <c r="G287" s="30" t="s">
        <v>241</v>
      </c>
      <c r="H287" s="30" t="s">
        <v>183</v>
      </c>
      <c r="I287" s="30">
        <v>300</v>
      </c>
      <c r="J287" s="30" t="s">
        <v>183</v>
      </c>
      <c r="K287" s="30"/>
    </row>
    <row r="288" spans="1:11" s="42" customFormat="1" ht="135" x14ac:dyDescent="0.25">
      <c r="A288" s="30" t="s">
        <v>180</v>
      </c>
      <c r="B288" s="30" t="s">
        <v>244</v>
      </c>
      <c r="C288" s="30" t="s">
        <v>245</v>
      </c>
      <c r="D288" s="30">
        <v>2</v>
      </c>
      <c r="E288" s="30">
        <v>200</v>
      </c>
      <c r="F288" s="30" t="s">
        <v>183</v>
      </c>
      <c r="G288" s="30" t="s">
        <v>241</v>
      </c>
      <c r="H288" s="30" t="s">
        <v>183</v>
      </c>
      <c r="I288" s="30">
        <v>300</v>
      </c>
      <c r="J288" s="30" t="s">
        <v>183</v>
      </c>
      <c r="K288" s="30"/>
    </row>
    <row r="289" spans="1:11" s="42" customFormat="1" ht="30" x14ac:dyDescent="0.25">
      <c r="A289" s="30" t="s">
        <v>246</v>
      </c>
      <c r="B289" s="30" t="s">
        <v>247</v>
      </c>
      <c r="C289" s="30" t="s">
        <v>248</v>
      </c>
      <c r="D289" s="30">
        <v>3</v>
      </c>
      <c r="E289" s="30">
        <v>300</v>
      </c>
      <c r="F289" s="30" t="s">
        <v>63</v>
      </c>
      <c r="G289" s="30" t="s">
        <v>36</v>
      </c>
      <c r="H289" s="30" t="s">
        <v>36</v>
      </c>
      <c r="I289" s="30" t="s">
        <v>36</v>
      </c>
      <c r="J289" s="30" t="s">
        <v>36</v>
      </c>
      <c r="K289" s="30"/>
    </row>
    <row r="290" spans="1:11" s="42" customFormat="1" ht="30" x14ac:dyDescent="0.25">
      <c r="A290" s="30" t="s">
        <v>246</v>
      </c>
      <c r="B290" s="30" t="s">
        <v>249</v>
      </c>
      <c r="C290" s="30" t="s">
        <v>250</v>
      </c>
      <c r="D290" s="30">
        <v>3</v>
      </c>
      <c r="E290" s="30">
        <v>300</v>
      </c>
      <c r="F290" s="30" t="s">
        <v>63</v>
      </c>
      <c r="G290" s="30" t="s">
        <v>36</v>
      </c>
      <c r="H290" s="30" t="s">
        <v>36</v>
      </c>
      <c r="I290" s="30" t="s">
        <v>36</v>
      </c>
      <c r="J290" s="30" t="s">
        <v>36</v>
      </c>
      <c r="K290" s="30"/>
    </row>
    <row r="291" spans="1:11" s="42" customFormat="1" ht="30" x14ac:dyDescent="0.25">
      <c r="A291" s="30" t="s">
        <v>246</v>
      </c>
      <c r="B291" s="30" t="s">
        <v>251</v>
      </c>
      <c r="C291" s="30" t="s">
        <v>252</v>
      </c>
      <c r="D291" s="30">
        <v>3</v>
      </c>
      <c r="E291" s="30">
        <v>300</v>
      </c>
      <c r="F291" s="30" t="s">
        <v>63</v>
      </c>
      <c r="G291" s="30" t="s">
        <v>36</v>
      </c>
      <c r="H291" s="30" t="s">
        <v>36</v>
      </c>
      <c r="I291" s="30" t="s">
        <v>36</v>
      </c>
      <c r="J291" s="30" t="s">
        <v>36</v>
      </c>
      <c r="K291" s="30"/>
    </row>
    <row r="292" spans="1:11" s="42" customFormat="1" ht="30" x14ac:dyDescent="0.25">
      <c r="A292" s="30" t="s">
        <v>246</v>
      </c>
      <c r="B292" s="30" t="s">
        <v>253</v>
      </c>
      <c r="C292" s="30" t="s">
        <v>254</v>
      </c>
      <c r="D292" s="30">
        <v>3</v>
      </c>
      <c r="E292" s="30">
        <v>300</v>
      </c>
      <c r="F292" s="30" t="s">
        <v>63</v>
      </c>
      <c r="G292" s="30" t="s">
        <v>36</v>
      </c>
      <c r="H292" s="30" t="s">
        <v>36</v>
      </c>
      <c r="I292" s="30" t="s">
        <v>36</v>
      </c>
      <c r="J292" s="30" t="s">
        <v>36</v>
      </c>
      <c r="K292" s="30"/>
    </row>
    <row r="293" spans="1:11" s="53" customFormat="1" ht="45" x14ac:dyDescent="0.25">
      <c r="A293" s="28" t="s">
        <v>1656</v>
      </c>
      <c r="B293" s="12" t="s">
        <v>1648</v>
      </c>
      <c r="C293" s="52" t="s">
        <v>1649</v>
      </c>
      <c r="D293" s="12">
        <v>4</v>
      </c>
      <c r="E293" s="28">
        <v>250</v>
      </c>
      <c r="F293" s="12" t="s">
        <v>63</v>
      </c>
      <c r="G293" s="12" t="s">
        <v>13</v>
      </c>
      <c r="H293" s="52"/>
      <c r="I293" s="52" t="s">
        <v>133</v>
      </c>
      <c r="J293" s="12" t="s">
        <v>13</v>
      </c>
      <c r="K293" s="52"/>
    </row>
    <row r="294" spans="1:11" s="53" customFormat="1" ht="45" x14ac:dyDescent="0.25">
      <c r="A294" s="28" t="s">
        <v>1656</v>
      </c>
      <c r="B294" s="12" t="s">
        <v>1650</v>
      </c>
      <c r="C294" s="52" t="s">
        <v>1651</v>
      </c>
      <c r="D294" s="12">
        <v>3</v>
      </c>
      <c r="E294" s="28">
        <v>250</v>
      </c>
      <c r="F294" s="12" t="s">
        <v>63</v>
      </c>
      <c r="G294" s="12" t="s">
        <v>13</v>
      </c>
      <c r="H294" s="52"/>
      <c r="I294" s="52"/>
      <c r="J294" s="12" t="s">
        <v>63</v>
      </c>
      <c r="K294" s="52"/>
    </row>
    <row r="295" spans="1:11" s="53" customFormat="1" ht="45" x14ac:dyDescent="0.25">
      <c r="A295" s="28" t="s">
        <v>1656</v>
      </c>
      <c r="B295" s="12" t="s">
        <v>1652</v>
      </c>
      <c r="C295" s="52" t="s">
        <v>1653</v>
      </c>
      <c r="D295" s="12">
        <v>4</v>
      </c>
      <c r="E295" s="28">
        <v>250</v>
      </c>
      <c r="F295" s="12" t="s">
        <v>63</v>
      </c>
      <c r="G295" s="12" t="s">
        <v>13</v>
      </c>
      <c r="H295" s="52"/>
      <c r="I295" s="52"/>
      <c r="J295" s="12" t="s">
        <v>13</v>
      </c>
      <c r="K295" s="52"/>
    </row>
    <row r="296" spans="1:11" s="53" customFormat="1" ht="45" x14ac:dyDescent="0.25">
      <c r="A296" s="28" t="s">
        <v>1656</v>
      </c>
      <c r="B296" s="12" t="s">
        <v>1646</v>
      </c>
      <c r="C296" s="52" t="s">
        <v>1647</v>
      </c>
      <c r="D296" s="12">
        <v>4</v>
      </c>
      <c r="E296" s="28">
        <v>250</v>
      </c>
      <c r="F296" s="12" t="s">
        <v>63</v>
      </c>
      <c r="G296" s="12" t="s">
        <v>13</v>
      </c>
      <c r="H296" s="52"/>
      <c r="I296" s="52"/>
      <c r="J296" s="12" t="s">
        <v>13</v>
      </c>
      <c r="K296" s="52"/>
    </row>
    <row r="297" spans="1:11" s="53" customFormat="1" ht="60" x14ac:dyDescent="0.25">
      <c r="A297" s="28" t="s">
        <v>1656</v>
      </c>
      <c r="B297" s="12" t="s">
        <v>1654</v>
      </c>
      <c r="C297" s="52" t="s">
        <v>1655</v>
      </c>
      <c r="D297" s="12">
        <v>3</v>
      </c>
      <c r="E297" s="28">
        <v>250</v>
      </c>
      <c r="F297" s="12" t="s">
        <v>63</v>
      </c>
      <c r="G297" s="12" t="s">
        <v>13</v>
      </c>
      <c r="H297" s="52"/>
      <c r="I297" s="52"/>
      <c r="J297" s="12" t="s">
        <v>63</v>
      </c>
      <c r="K297" s="52"/>
    </row>
    <row r="298" spans="1:11" s="8" customFormat="1" ht="45" x14ac:dyDescent="0.25">
      <c r="A298" s="28" t="s">
        <v>1485</v>
      </c>
      <c r="B298" s="28" t="s">
        <v>255</v>
      </c>
      <c r="C298" s="28" t="s">
        <v>1486</v>
      </c>
      <c r="D298" s="28">
        <v>4</v>
      </c>
      <c r="E298" s="28">
        <v>250</v>
      </c>
      <c r="F298" s="30" t="s">
        <v>63</v>
      </c>
      <c r="G298" s="30" t="s">
        <v>13</v>
      </c>
      <c r="H298" s="30" t="s">
        <v>13</v>
      </c>
      <c r="I298" s="30" t="s">
        <v>13</v>
      </c>
      <c r="J298" s="30" t="s">
        <v>13</v>
      </c>
      <c r="K298" s="30" t="s">
        <v>1591</v>
      </c>
    </row>
    <row r="299" spans="1:11" s="8" customFormat="1" ht="45" x14ac:dyDescent="0.25">
      <c r="A299" s="28" t="s">
        <v>1485</v>
      </c>
      <c r="B299" s="30" t="s">
        <v>1487</v>
      </c>
      <c r="C299" s="30" t="s">
        <v>1488</v>
      </c>
      <c r="D299" s="30">
        <v>4</v>
      </c>
      <c r="E299" s="28">
        <v>250</v>
      </c>
      <c r="F299" s="30" t="s">
        <v>63</v>
      </c>
      <c r="G299" s="30" t="s">
        <v>13</v>
      </c>
      <c r="H299" s="30" t="s">
        <v>13</v>
      </c>
      <c r="I299" s="30" t="s">
        <v>13</v>
      </c>
      <c r="J299" s="30" t="s">
        <v>13</v>
      </c>
      <c r="K299" s="30" t="s">
        <v>1591</v>
      </c>
    </row>
    <row r="300" spans="1:11" s="8" customFormat="1" ht="45" x14ac:dyDescent="0.25">
      <c r="A300" s="28" t="s">
        <v>1485</v>
      </c>
      <c r="B300" s="30" t="s">
        <v>256</v>
      </c>
      <c r="C300" s="30" t="s">
        <v>1489</v>
      </c>
      <c r="D300" s="30">
        <v>4</v>
      </c>
      <c r="E300" s="28">
        <v>250</v>
      </c>
      <c r="F300" s="30" t="s">
        <v>63</v>
      </c>
      <c r="G300" s="30" t="s">
        <v>13</v>
      </c>
      <c r="H300" s="30" t="s">
        <v>13</v>
      </c>
      <c r="I300" s="30" t="s">
        <v>13</v>
      </c>
      <c r="J300" s="30" t="s">
        <v>13</v>
      </c>
      <c r="K300" s="30" t="s">
        <v>1591</v>
      </c>
    </row>
    <row r="301" spans="1:11" s="44" customFormat="1" ht="45" x14ac:dyDescent="0.25">
      <c r="A301" s="28" t="s">
        <v>1485</v>
      </c>
      <c r="B301" s="30" t="s">
        <v>1589</v>
      </c>
      <c r="C301" s="30" t="s">
        <v>1590</v>
      </c>
      <c r="D301" s="30">
        <v>5</v>
      </c>
      <c r="E301" s="30">
        <v>250</v>
      </c>
      <c r="F301" s="30" t="s">
        <v>63</v>
      </c>
      <c r="G301" s="30" t="s">
        <v>13</v>
      </c>
      <c r="H301" s="30" t="s">
        <v>13</v>
      </c>
      <c r="I301" s="30" t="s">
        <v>13</v>
      </c>
      <c r="J301" s="30" t="s">
        <v>13</v>
      </c>
      <c r="K301" s="30" t="s">
        <v>1591</v>
      </c>
    </row>
    <row r="302" spans="1:11" s="8" customFormat="1" ht="45" x14ac:dyDescent="0.25">
      <c r="A302" s="28" t="s">
        <v>1485</v>
      </c>
      <c r="B302" s="30" t="s">
        <v>257</v>
      </c>
      <c r="C302" s="30" t="s">
        <v>1490</v>
      </c>
      <c r="D302" s="30">
        <v>4</v>
      </c>
      <c r="E302" s="28">
        <v>250</v>
      </c>
      <c r="F302" s="30" t="s">
        <v>63</v>
      </c>
      <c r="G302" s="30" t="s">
        <v>13</v>
      </c>
      <c r="H302" s="30" t="s">
        <v>13</v>
      </c>
      <c r="I302" s="30" t="s">
        <v>13</v>
      </c>
      <c r="J302" s="30" t="s">
        <v>63</v>
      </c>
      <c r="K302" s="30" t="s">
        <v>1591</v>
      </c>
    </row>
    <row r="303" spans="1:11" s="8" customFormat="1" ht="45" x14ac:dyDescent="0.25">
      <c r="A303" s="28" t="s">
        <v>1485</v>
      </c>
      <c r="B303" s="30" t="s">
        <v>258</v>
      </c>
      <c r="C303" s="30" t="s">
        <v>259</v>
      </c>
      <c r="D303" s="30">
        <v>4</v>
      </c>
      <c r="E303" s="28">
        <v>250</v>
      </c>
      <c r="F303" s="30" t="s">
        <v>63</v>
      </c>
      <c r="G303" s="30" t="s">
        <v>13</v>
      </c>
      <c r="H303" s="30" t="s">
        <v>13</v>
      </c>
      <c r="I303" s="30" t="s">
        <v>13</v>
      </c>
      <c r="J303" s="30" t="s">
        <v>13</v>
      </c>
      <c r="K303" s="30" t="s">
        <v>1591</v>
      </c>
    </row>
    <row r="304" spans="1:11" s="8" customFormat="1" ht="45" x14ac:dyDescent="0.25">
      <c r="A304" s="28" t="s">
        <v>1485</v>
      </c>
      <c r="B304" s="30" t="s">
        <v>260</v>
      </c>
      <c r="C304" s="30" t="s">
        <v>1491</v>
      </c>
      <c r="D304" s="30">
        <v>4</v>
      </c>
      <c r="E304" s="28">
        <v>250</v>
      </c>
      <c r="F304" s="30" t="s">
        <v>63</v>
      </c>
      <c r="G304" s="30" t="s">
        <v>13</v>
      </c>
      <c r="H304" s="30" t="s">
        <v>13</v>
      </c>
      <c r="I304" s="30" t="s">
        <v>13</v>
      </c>
      <c r="J304" s="30" t="s">
        <v>63</v>
      </c>
      <c r="K304" s="30" t="s">
        <v>1591</v>
      </c>
    </row>
    <row r="305" spans="1:11" s="8" customFormat="1" ht="45" x14ac:dyDescent="0.25">
      <c r="A305" s="28" t="s">
        <v>1485</v>
      </c>
      <c r="B305" s="30" t="s">
        <v>261</v>
      </c>
      <c r="C305" s="30" t="s">
        <v>262</v>
      </c>
      <c r="D305" s="30">
        <v>4</v>
      </c>
      <c r="E305" s="28">
        <v>250</v>
      </c>
      <c r="F305" s="30" t="s">
        <v>63</v>
      </c>
      <c r="G305" s="30" t="s">
        <v>13</v>
      </c>
      <c r="H305" s="30" t="s">
        <v>13</v>
      </c>
      <c r="I305" s="30" t="s">
        <v>13</v>
      </c>
      <c r="J305" s="30" t="s">
        <v>13</v>
      </c>
      <c r="K305" s="30" t="s">
        <v>1591</v>
      </c>
    </row>
    <row r="306" spans="1:11" s="8" customFormat="1" ht="45" x14ac:dyDescent="0.25">
      <c r="A306" s="28" t="s">
        <v>1485</v>
      </c>
      <c r="B306" s="30" t="s">
        <v>263</v>
      </c>
      <c r="C306" s="30" t="s">
        <v>1492</v>
      </c>
      <c r="D306" s="30">
        <v>4</v>
      </c>
      <c r="E306" s="28">
        <v>250</v>
      </c>
      <c r="F306" s="30" t="s">
        <v>63</v>
      </c>
      <c r="G306" s="30" t="s">
        <v>13</v>
      </c>
      <c r="H306" s="30" t="s">
        <v>13</v>
      </c>
      <c r="I306" s="30" t="s">
        <v>13</v>
      </c>
      <c r="J306" s="30" t="s">
        <v>13</v>
      </c>
      <c r="K306" s="30" t="s">
        <v>1591</v>
      </c>
    </row>
    <row r="307" spans="1:11" s="8" customFormat="1" ht="45" x14ac:dyDescent="0.25">
      <c r="A307" s="28" t="s">
        <v>1485</v>
      </c>
      <c r="B307" s="30" t="s">
        <v>264</v>
      </c>
      <c r="C307" s="30" t="s">
        <v>265</v>
      </c>
      <c r="D307" s="30">
        <v>4</v>
      </c>
      <c r="E307" s="28">
        <v>250</v>
      </c>
      <c r="F307" s="30" t="s">
        <v>63</v>
      </c>
      <c r="G307" s="30" t="s">
        <v>13</v>
      </c>
      <c r="H307" s="30" t="s">
        <v>13</v>
      </c>
      <c r="I307" s="30" t="s">
        <v>13</v>
      </c>
      <c r="J307" s="30" t="s">
        <v>13</v>
      </c>
      <c r="K307" s="30" t="s">
        <v>1591</v>
      </c>
    </row>
    <row r="308" spans="1:11" s="8" customFormat="1" ht="45" x14ac:dyDescent="0.25">
      <c r="A308" s="28" t="s">
        <v>1485</v>
      </c>
      <c r="B308" s="30" t="s">
        <v>266</v>
      </c>
      <c r="C308" s="30" t="s">
        <v>1493</v>
      </c>
      <c r="D308" s="30">
        <v>4</v>
      </c>
      <c r="E308" s="28">
        <v>250</v>
      </c>
      <c r="F308" s="30" t="s">
        <v>63</v>
      </c>
      <c r="G308" s="30" t="s">
        <v>13</v>
      </c>
      <c r="H308" s="30" t="s">
        <v>13</v>
      </c>
      <c r="I308" s="30" t="s">
        <v>13</v>
      </c>
      <c r="J308" s="30" t="s">
        <v>13</v>
      </c>
      <c r="K308" s="30" t="s">
        <v>1591</v>
      </c>
    </row>
    <row r="309" spans="1:11" s="42" customFormat="1" ht="30" x14ac:dyDescent="0.25">
      <c r="A309" s="30" t="s">
        <v>267</v>
      </c>
      <c r="B309" s="30" t="s">
        <v>268</v>
      </c>
      <c r="C309" s="30" t="s">
        <v>269</v>
      </c>
      <c r="D309" s="30">
        <v>4</v>
      </c>
      <c r="E309" s="30">
        <v>300</v>
      </c>
      <c r="F309" s="30" t="s">
        <v>13</v>
      </c>
      <c r="G309" s="30" t="s">
        <v>13</v>
      </c>
      <c r="H309" s="30" t="s">
        <v>13</v>
      </c>
      <c r="I309" s="30" t="s">
        <v>270</v>
      </c>
      <c r="J309" s="30" t="s">
        <v>13</v>
      </c>
      <c r="K309" s="30"/>
    </row>
    <row r="310" spans="1:11" s="42" customFormat="1" ht="45" x14ac:dyDescent="0.25">
      <c r="A310" s="30" t="s">
        <v>267</v>
      </c>
      <c r="B310" s="30" t="s">
        <v>271</v>
      </c>
      <c r="C310" s="30" t="s">
        <v>272</v>
      </c>
      <c r="D310" s="30">
        <v>4</v>
      </c>
      <c r="E310" s="30">
        <v>300</v>
      </c>
      <c r="F310" s="30" t="s">
        <v>13</v>
      </c>
      <c r="G310" s="30" t="s">
        <v>13</v>
      </c>
      <c r="H310" s="30" t="s">
        <v>13</v>
      </c>
      <c r="I310" s="30" t="s">
        <v>270</v>
      </c>
      <c r="J310" s="30" t="s">
        <v>13</v>
      </c>
      <c r="K310" s="30"/>
    </row>
    <row r="311" spans="1:11" s="42" customFormat="1" ht="30" x14ac:dyDescent="0.25">
      <c r="A311" s="30" t="s">
        <v>267</v>
      </c>
      <c r="B311" s="30" t="s">
        <v>273</v>
      </c>
      <c r="C311" s="30" t="s">
        <v>274</v>
      </c>
      <c r="D311" s="30">
        <v>4</v>
      </c>
      <c r="E311" s="30">
        <v>400</v>
      </c>
      <c r="F311" s="30" t="s">
        <v>13</v>
      </c>
      <c r="G311" s="30" t="s">
        <v>13</v>
      </c>
      <c r="H311" s="30" t="s">
        <v>13</v>
      </c>
      <c r="I311" s="30" t="s">
        <v>270</v>
      </c>
      <c r="J311" s="30" t="s">
        <v>13</v>
      </c>
      <c r="K311" s="30"/>
    </row>
    <row r="312" spans="1:11" s="42" customFormat="1" ht="45" x14ac:dyDescent="0.25">
      <c r="A312" s="30" t="s">
        <v>267</v>
      </c>
      <c r="B312" s="30" t="s">
        <v>275</v>
      </c>
      <c r="C312" s="30" t="s">
        <v>276</v>
      </c>
      <c r="D312" s="30">
        <v>4</v>
      </c>
      <c r="E312" s="30">
        <v>400</v>
      </c>
      <c r="F312" s="30" t="s">
        <v>13</v>
      </c>
      <c r="G312" s="30" t="s">
        <v>13</v>
      </c>
      <c r="H312" s="30" t="s">
        <v>13</v>
      </c>
      <c r="I312" s="30" t="s">
        <v>270</v>
      </c>
      <c r="J312" s="30" t="s">
        <v>13</v>
      </c>
      <c r="K312" s="30"/>
    </row>
    <row r="313" spans="1:11" s="42" customFormat="1" ht="30" x14ac:dyDescent="0.25">
      <c r="A313" s="30" t="s">
        <v>267</v>
      </c>
      <c r="B313" s="30" t="s">
        <v>277</v>
      </c>
      <c r="C313" s="30" t="s">
        <v>278</v>
      </c>
      <c r="D313" s="30">
        <v>4</v>
      </c>
      <c r="E313" s="30">
        <v>300</v>
      </c>
      <c r="F313" s="30" t="s">
        <v>13</v>
      </c>
      <c r="G313" s="30" t="s">
        <v>13</v>
      </c>
      <c r="H313" s="30" t="s">
        <v>13</v>
      </c>
      <c r="I313" s="30" t="s">
        <v>270</v>
      </c>
      <c r="J313" s="30" t="s">
        <v>13</v>
      </c>
      <c r="K313" s="30"/>
    </row>
    <row r="314" spans="1:11" s="42" customFormat="1" ht="45" x14ac:dyDescent="0.25">
      <c r="A314" s="30" t="s">
        <v>279</v>
      </c>
      <c r="B314" s="30" t="s">
        <v>280</v>
      </c>
      <c r="C314" s="30" t="s">
        <v>281</v>
      </c>
      <c r="D314" s="30">
        <v>2</v>
      </c>
      <c r="E314" s="30">
        <v>800</v>
      </c>
      <c r="F314" s="30" t="s">
        <v>63</v>
      </c>
      <c r="G314" s="30" t="s">
        <v>13</v>
      </c>
      <c r="H314" s="30" t="s">
        <v>270</v>
      </c>
      <c r="I314" s="30" t="s">
        <v>270</v>
      </c>
      <c r="J314" s="30" t="s">
        <v>63</v>
      </c>
      <c r="K314" s="30"/>
    </row>
    <row r="315" spans="1:11" s="42" customFormat="1" ht="45" x14ac:dyDescent="0.25">
      <c r="A315" s="30" t="s">
        <v>279</v>
      </c>
      <c r="B315" s="30" t="s">
        <v>282</v>
      </c>
      <c r="C315" s="30" t="s">
        <v>283</v>
      </c>
      <c r="D315" s="30">
        <v>4</v>
      </c>
      <c r="E315" s="30">
        <v>800</v>
      </c>
      <c r="F315" s="30" t="s">
        <v>63</v>
      </c>
      <c r="G315" s="30" t="s">
        <v>13</v>
      </c>
      <c r="H315" s="30" t="s">
        <v>270</v>
      </c>
      <c r="I315" s="30" t="s">
        <v>270</v>
      </c>
      <c r="J315" s="30" t="s">
        <v>63</v>
      </c>
      <c r="K315" s="30"/>
    </row>
    <row r="316" spans="1:11" s="42" customFormat="1" ht="45" x14ac:dyDescent="0.25">
      <c r="A316" s="30" t="s">
        <v>279</v>
      </c>
      <c r="B316" s="30" t="s">
        <v>284</v>
      </c>
      <c r="C316" s="30" t="s">
        <v>285</v>
      </c>
      <c r="D316" s="30">
        <v>2</v>
      </c>
      <c r="E316" s="30">
        <v>800</v>
      </c>
      <c r="F316" s="30" t="s">
        <v>63</v>
      </c>
      <c r="G316" s="30" t="s">
        <v>13</v>
      </c>
      <c r="H316" s="30" t="s">
        <v>270</v>
      </c>
      <c r="I316" s="30" t="s">
        <v>270</v>
      </c>
      <c r="J316" s="30" t="s">
        <v>63</v>
      </c>
      <c r="K316" s="30"/>
    </row>
    <row r="317" spans="1:11" s="42" customFormat="1" ht="45" x14ac:dyDescent="0.25">
      <c r="A317" s="30" t="s">
        <v>279</v>
      </c>
      <c r="B317" s="30" t="s">
        <v>286</v>
      </c>
      <c r="C317" s="30" t="s">
        <v>287</v>
      </c>
      <c r="D317" s="30">
        <v>4</v>
      </c>
      <c r="E317" s="30">
        <v>800</v>
      </c>
      <c r="F317" s="30" t="s">
        <v>63</v>
      </c>
      <c r="G317" s="30" t="s">
        <v>13</v>
      </c>
      <c r="H317" s="30" t="s">
        <v>270</v>
      </c>
      <c r="I317" s="30" t="s">
        <v>270</v>
      </c>
      <c r="J317" s="30" t="s">
        <v>63</v>
      </c>
      <c r="K317" s="30"/>
    </row>
    <row r="318" spans="1:11" s="42" customFormat="1" ht="75" x14ac:dyDescent="0.25">
      <c r="A318" s="30" t="s">
        <v>288</v>
      </c>
      <c r="B318" s="30" t="s">
        <v>289</v>
      </c>
      <c r="C318" s="30" t="s">
        <v>290</v>
      </c>
      <c r="D318" s="30">
        <v>3</v>
      </c>
      <c r="E318" s="30">
        <v>200</v>
      </c>
      <c r="F318" s="30" t="s">
        <v>13</v>
      </c>
      <c r="G318" s="30" t="s">
        <v>13</v>
      </c>
      <c r="H318" s="30" t="s">
        <v>291</v>
      </c>
      <c r="I318" s="30" t="s">
        <v>291</v>
      </c>
      <c r="J318" s="30" t="s">
        <v>291</v>
      </c>
      <c r="K318" s="30"/>
    </row>
    <row r="319" spans="1:11" s="42" customFormat="1" ht="60" x14ac:dyDescent="0.25">
      <c r="A319" s="30" t="s">
        <v>288</v>
      </c>
      <c r="B319" s="30" t="s">
        <v>292</v>
      </c>
      <c r="C319" s="30" t="s">
        <v>293</v>
      </c>
      <c r="D319" s="30">
        <v>4</v>
      </c>
      <c r="E319" s="30">
        <v>200</v>
      </c>
      <c r="F319" s="30" t="s">
        <v>13</v>
      </c>
      <c r="G319" s="30" t="s">
        <v>13</v>
      </c>
      <c r="H319" s="30" t="s">
        <v>291</v>
      </c>
      <c r="I319" s="30" t="s">
        <v>291</v>
      </c>
      <c r="J319" s="30" t="s">
        <v>291</v>
      </c>
      <c r="K319" s="30"/>
    </row>
    <row r="320" spans="1:11" s="42" customFormat="1" ht="60" x14ac:dyDescent="0.25">
      <c r="A320" s="30" t="s">
        <v>288</v>
      </c>
      <c r="B320" s="30" t="s">
        <v>294</v>
      </c>
      <c r="C320" s="30" t="s">
        <v>295</v>
      </c>
      <c r="D320" s="30">
        <v>3</v>
      </c>
      <c r="E320" s="30">
        <v>200</v>
      </c>
      <c r="F320" s="30" t="s">
        <v>13</v>
      </c>
      <c r="G320" s="30" t="s">
        <v>13</v>
      </c>
      <c r="H320" s="30" t="s">
        <v>291</v>
      </c>
      <c r="I320" s="30" t="s">
        <v>291</v>
      </c>
      <c r="J320" s="30" t="s">
        <v>291</v>
      </c>
      <c r="K320" s="30"/>
    </row>
    <row r="321" spans="1:11" s="42" customFormat="1" ht="45" x14ac:dyDescent="0.25">
      <c r="A321" s="30" t="s">
        <v>288</v>
      </c>
      <c r="B321" s="30" t="s">
        <v>296</v>
      </c>
      <c r="C321" s="30" t="s">
        <v>297</v>
      </c>
      <c r="D321" s="30">
        <v>3</v>
      </c>
      <c r="E321" s="30">
        <v>200</v>
      </c>
      <c r="F321" s="30" t="s">
        <v>13</v>
      </c>
      <c r="G321" s="30" t="s">
        <v>13</v>
      </c>
      <c r="H321" s="30" t="s">
        <v>291</v>
      </c>
      <c r="I321" s="30" t="s">
        <v>291</v>
      </c>
      <c r="J321" s="30" t="s">
        <v>291</v>
      </c>
      <c r="K321" s="30"/>
    </row>
    <row r="322" spans="1:11" s="42" customFormat="1" ht="45" x14ac:dyDescent="0.25">
      <c r="A322" s="30" t="s">
        <v>288</v>
      </c>
      <c r="B322" s="30" t="s">
        <v>298</v>
      </c>
      <c r="C322" s="30" t="s">
        <v>299</v>
      </c>
      <c r="D322" s="30">
        <v>3</v>
      </c>
      <c r="E322" s="30">
        <v>200</v>
      </c>
      <c r="F322" s="30" t="s">
        <v>13</v>
      </c>
      <c r="G322" s="30" t="s">
        <v>13</v>
      </c>
      <c r="H322" s="30" t="s">
        <v>291</v>
      </c>
      <c r="I322" s="30" t="s">
        <v>291</v>
      </c>
      <c r="J322" s="30" t="s">
        <v>291</v>
      </c>
      <c r="K322" s="30"/>
    </row>
    <row r="323" spans="1:11" s="42" customFormat="1" ht="60" x14ac:dyDescent="0.25">
      <c r="A323" s="30" t="s">
        <v>288</v>
      </c>
      <c r="B323" s="30" t="s">
        <v>300</v>
      </c>
      <c r="C323" s="30" t="s">
        <v>301</v>
      </c>
      <c r="D323" s="30">
        <v>3</v>
      </c>
      <c r="E323" s="30">
        <v>200</v>
      </c>
      <c r="F323" s="30" t="s">
        <v>63</v>
      </c>
      <c r="G323" s="30" t="s">
        <v>13</v>
      </c>
      <c r="H323" s="30" t="s">
        <v>302</v>
      </c>
      <c r="I323" s="30">
        <v>50</v>
      </c>
      <c r="J323" s="30" t="s">
        <v>291</v>
      </c>
      <c r="K323" s="30"/>
    </row>
    <row r="324" spans="1:11" s="42" customFormat="1" ht="60" x14ac:dyDescent="0.25">
      <c r="A324" s="30" t="s">
        <v>288</v>
      </c>
      <c r="B324" s="30" t="s">
        <v>303</v>
      </c>
      <c r="C324" s="30" t="s">
        <v>304</v>
      </c>
      <c r="D324" s="30">
        <v>6</v>
      </c>
      <c r="E324" s="30">
        <v>200</v>
      </c>
      <c r="F324" s="30" t="s">
        <v>13</v>
      </c>
      <c r="G324" s="30" t="s">
        <v>13</v>
      </c>
      <c r="H324" s="30" t="s">
        <v>291</v>
      </c>
      <c r="I324" s="30" t="s">
        <v>291</v>
      </c>
      <c r="J324" s="30" t="s">
        <v>291</v>
      </c>
      <c r="K324" s="30"/>
    </row>
    <row r="325" spans="1:11" s="42" customFormat="1" ht="45" x14ac:dyDescent="0.25">
      <c r="A325" s="30" t="s">
        <v>288</v>
      </c>
      <c r="B325" s="30" t="s">
        <v>305</v>
      </c>
      <c r="C325" s="30" t="s">
        <v>306</v>
      </c>
      <c r="D325" s="30">
        <v>4</v>
      </c>
      <c r="E325" s="30">
        <v>200</v>
      </c>
      <c r="F325" s="30" t="s">
        <v>63</v>
      </c>
      <c r="G325" s="30" t="s">
        <v>13</v>
      </c>
      <c r="H325" s="30" t="s">
        <v>302</v>
      </c>
      <c r="I325" s="30">
        <v>50</v>
      </c>
      <c r="J325" s="30" t="s">
        <v>63</v>
      </c>
      <c r="K325" s="30"/>
    </row>
    <row r="326" spans="1:11" s="42" customFormat="1" ht="45" x14ac:dyDescent="0.25">
      <c r="A326" s="30" t="s">
        <v>288</v>
      </c>
      <c r="B326" s="30" t="s">
        <v>307</v>
      </c>
      <c r="C326" s="30" t="s">
        <v>308</v>
      </c>
      <c r="D326" s="30">
        <v>3</v>
      </c>
      <c r="E326" s="30">
        <v>200</v>
      </c>
      <c r="F326" s="30" t="s">
        <v>13</v>
      </c>
      <c r="G326" s="30" t="s">
        <v>13</v>
      </c>
      <c r="H326" s="30" t="s">
        <v>291</v>
      </c>
      <c r="I326" s="30" t="s">
        <v>291</v>
      </c>
      <c r="J326" s="30" t="s">
        <v>291</v>
      </c>
      <c r="K326" s="30"/>
    </row>
    <row r="327" spans="1:11" s="42" customFormat="1" ht="45" x14ac:dyDescent="0.25">
      <c r="A327" s="30" t="s">
        <v>288</v>
      </c>
      <c r="B327" s="30" t="s">
        <v>309</v>
      </c>
      <c r="C327" s="30" t="s">
        <v>310</v>
      </c>
      <c r="D327" s="30">
        <v>4</v>
      </c>
      <c r="E327" s="30">
        <v>200</v>
      </c>
      <c r="F327" s="30" t="s">
        <v>13</v>
      </c>
      <c r="G327" s="30" t="s">
        <v>13</v>
      </c>
      <c r="H327" s="30" t="s">
        <v>291</v>
      </c>
      <c r="I327" s="30" t="s">
        <v>291</v>
      </c>
      <c r="J327" s="30" t="s">
        <v>291</v>
      </c>
      <c r="K327" s="30"/>
    </row>
    <row r="328" spans="1:11" s="42" customFormat="1" ht="60" x14ac:dyDescent="0.25">
      <c r="A328" s="30" t="s">
        <v>288</v>
      </c>
      <c r="B328" s="30" t="s">
        <v>311</v>
      </c>
      <c r="C328" s="30" t="s">
        <v>312</v>
      </c>
      <c r="D328" s="30">
        <v>4</v>
      </c>
      <c r="E328" s="30">
        <v>200</v>
      </c>
      <c r="F328" s="30" t="s">
        <v>13</v>
      </c>
      <c r="G328" s="30" t="s">
        <v>13</v>
      </c>
      <c r="H328" s="30" t="s">
        <v>291</v>
      </c>
      <c r="I328" s="30" t="s">
        <v>291</v>
      </c>
      <c r="J328" s="30" t="s">
        <v>291</v>
      </c>
      <c r="K328" s="30"/>
    </row>
    <row r="329" spans="1:11" s="42" customFormat="1" ht="45" x14ac:dyDescent="0.25">
      <c r="A329" s="30" t="s">
        <v>288</v>
      </c>
      <c r="B329" s="30" t="s">
        <v>313</v>
      </c>
      <c r="C329" s="30" t="s">
        <v>314</v>
      </c>
      <c r="D329" s="30">
        <v>3</v>
      </c>
      <c r="E329" s="30">
        <v>200</v>
      </c>
      <c r="F329" s="30" t="s">
        <v>13</v>
      </c>
      <c r="G329" s="30" t="s">
        <v>13</v>
      </c>
      <c r="H329" s="30" t="s">
        <v>291</v>
      </c>
      <c r="I329" s="30" t="s">
        <v>291</v>
      </c>
      <c r="J329" s="30" t="s">
        <v>291</v>
      </c>
      <c r="K329" s="30"/>
    </row>
    <row r="330" spans="1:11" s="42" customFormat="1" ht="45" x14ac:dyDescent="0.25">
      <c r="A330" s="30" t="s">
        <v>288</v>
      </c>
      <c r="B330" s="30" t="s">
        <v>315</v>
      </c>
      <c r="C330" s="30" t="s">
        <v>316</v>
      </c>
      <c r="D330" s="30">
        <v>3</v>
      </c>
      <c r="E330" s="30">
        <v>200</v>
      </c>
      <c r="F330" s="30" t="s">
        <v>13</v>
      </c>
      <c r="G330" s="30" t="s">
        <v>13</v>
      </c>
      <c r="H330" s="30" t="s">
        <v>291</v>
      </c>
      <c r="I330" s="30" t="s">
        <v>291</v>
      </c>
      <c r="J330" s="30" t="s">
        <v>291</v>
      </c>
      <c r="K330" s="30"/>
    </row>
    <row r="331" spans="1:11" s="42" customFormat="1" ht="45" x14ac:dyDescent="0.25">
      <c r="A331" s="30" t="s">
        <v>288</v>
      </c>
      <c r="B331" s="30" t="s">
        <v>317</v>
      </c>
      <c r="C331" s="30" t="s">
        <v>318</v>
      </c>
      <c r="D331" s="30">
        <v>3</v>
      </c>
      <c r="E331" s="30">
        <v>200</v>
      </c>
      <c r="F331" s="30" t="s">
        <v>63</v>
      </c>
      <c r="G331" s="30" t="s">
        <v>13</v>
      </c>
      <c r="H331" s="30" t="s">
        <v>302</v>
      </c>
      <c r="I331" s="30">
        <v>50</v>
      </c>
      <c r="J331" s="30" t="s">
        <v>291</v>
      </c>
      <c r="K331" s="30"/>
    </row>
    <row r="332" spans="1:11" s="42" customFormat="1" ht="60" x14ac:dyDescent="0.25">
      <c r="A332" s="30" t="s">
        <v>288</v>
      </c>
      <c r="B332" s="30" t="s">
        <v>319</v>
      </c>
      <c r="C332" s="30" t="s">
        <v>320</v>
      </c>
      <c r="D332" s="30">
        <v>4</v>
      </c>
      <c r="E332" s="30">
        <v>200</v>
      </c>
      <c r="F332" s="30" t="s">
        <v>63</v>
      </c>
      <c r="G332" s="30" t="s">
        <v>13</v>
      </c>
      <c r="H332" s="30" t="s">
        <v>302</v>
      </c>
      <c r="I332" s="30">
        <v>50</v>
      </c>
      <c r="J332" s="30" t="s">
        <v>291</v>
      </c>
      <c r="K332" s="30"/>
    </row>
    <row r="333" spans="1:11" s="42" customFormat="1" ht="45" x14ac:dyDescent="0.25">
      <c r="A333" s="30" t="s">
        <v>288</v>
      </c>
      <c r="B333" s="30" t="s">
        <v>321</v>
      </c>
      <c r="C333" s="30" t="s">
        <v>322</v>
      </c>
      <c r="D333" s="30">
        <v>3</v>
      </c>
      <c r="E333" s="30">
        <v>200</v>
      </c>
      <c r="F333" s="30" t="s">
        <v>13</v>
      </c>
      <c r="G333" s="30" t="s">
        <v>13</v>
      </c>
      <c r="H333" s="30" t="s">
        <v>291</v>
      </c>
      <c r="I333" s="30" t="s">
        <v>291</v>
      </c>
      <c r="J333" s="30" t="s">
        <v>291</v>
      </c>
      <c r="K333" s="30"/>
    </row>
    <row r="334" spans="1:11" s="42" customFormat="1" ht="45" x14ac:dyDescent="0.25">
      <c r="A334" s="30" t="s">
        <v>288</v>
      </c>
      <c r="B334" s="30" t="s">
        <v>323</v>
      </c>
      <c r="C334" s="30" t="s">
        <v>324</v>
      </c>
      <c r="D334" s="30">
        <v>3</v>
      </c>
      <c r="E334" s="30">
        <v>200</v>
      </c>
      <c r="F334" s="30" t="s">
        <v>13</v>
      </c>
      <c r="G334" s="30" t="s">
        <v>13</v>
      </c>
      <c r="H334" s="30" t="s">
        <v>291</v>
      </c>
      <c r="I334" s="30" t="s">
        <v>291</v>
      </c>
      <c r="J334" s="30" t="s">
        <v>291</v>
      </c>
      <c r="K334" s="30"/>
    </row>
    <row r="335" spans="1:11" s="42" customFormat="1" ht="45" x14ac:dyDescent="0.25">
      <c r="A335" s="30" t="s">
        <v>288</v>
      </c>
      <c r="B335" s="30" t="s">
        <v>325</v>
      </c>
      <c r="C335" s="30" t="s">
        <v>326</v>
      </c>
      <c r="D335" s="30">
        <v>3</v>
      </c>
      <c r="E335" s="30">
        <v>200</v>
      </c>
      <c r="F335" s="30" t="s">
        <v>13</v>
      </c>
      <c r="G335" s="30" t="s">
        <v>13</v>
      </c>
      <c r="H335" s="30" t="s">
        <v>291</v>
      </c>
      <c r="I335" s="30" t="s">
        <v>291</v>
      </c>
      <c r="J335" s="30" t="s">
        <v>291</v>
      </c>
      <c r="K335" s="30"/>
    </row>
    <row r="336" spans="1:11" s="42" customFormat="1" ht="45" x14ac:dyDescent="0.25">
      <c r="A336" s="30" t="s">
        <v>288</v>
      </c>
      <c r="B336" s="30" t="s">
        <v>327</v>
      </c>
      <c r="C336" s="30" t="s">
        <v>328</v>
      </c>
      <c r="D336" s="30">
        <v>3</v>
      </c>
      <c r="E336" s="30">
        <v>200</v>
      </c>
      <c r="F336" s="30" t="s">
        <v>13</v>
      </c>
      <c r="G336" s="30" t="s">
        <v>13</v>
      </c>
      <c r="H336" s="30" t="s">
        <v>291</v>
      </c>
      <c r="I336" s="30" t="s">
        <v>291</v>
      </c>
      <c r="J336" s="30" t="s">
        <v>291</v>
      </c>
      <c r="K336" s="30"/>
    </row>
    <row r="337" spans="1:11" s="42" customFormat="1" ht="45" x14ac:dyDescent="0.25">
      <c r="A337" s="30" t="s">
        <v>288</v>
      </c>
      <c r="B337" s="30" t="s">
        <v>329</v>
      </c>
      <c r="C337" s="30" t="s">
        <v>330</v>
      </c>
      <c r="D337" s="30">
        <v>4</v>
      </c>
      <c r="E337" s="30">
        <v>200</v>
      </c>
      <c r="F337" s="30" t="s">
        <v>63</v>
      </c>
      <c r="G337" s="30" t="s">
        <v>13</v>
      </c>
      <c r="H337" s="30" t="s">
        <v>302</v>
      </c>
      <c r="I337" s="30">
        <v>50</v>
      </c>
      <c r="J337" s="30" t="s">
        <v>291</v>
      </c>
      <c r="K337" s="30"/>
    </row>
    <row r="338" spans="1:11" s="42" customFormat="1" ht="45" x14ac:dyDescent="0.25">
      <c r="A338" s="30" t="s">
        <v>288</v>
      </c>
      <c r="B338" s="30" t="s">
        <v>331</v>
      </c>
      <c r="C338" s="30" t="s">
        <v>332</v>
      </c>
      <c r="D338" s="30">
        <v>5</v>
      </c>
      <c r="E338" s="30">
        <v>200</v>
      </c>
      <c r="F338" s="30" t="s">
        <v>13</v>
      </c>
      <c r="G338" s="30" t="s">
        <v>13</v>
      </c>
      <c r="H338" s="30" t="s">
        <v>291</v>
      </c>
      <c r="I338" s="30" t="s">
        <v>291</v>
      </c>
      <c r="J338" s="30" t="s">
        <v>291</v>
      </c>
      <c r="K338" s="30"/>
    </row>
    <row r="339" spans="1:11" s="42" customFormat="1" ht="45" x14ac:dyDescent="0.25">
      <c r="A339" s="30" t="s">
        <v>333</v>
      </c>
      <c r="B339" s="30" t="s">
        <v>334</v>
      </c>
      <c r="C339" s="30" t="s">
        <v>335</v>
      </c>
      <c r="D339" s="30">
        <v>4</v>
      </c>
      <c r="E339" s="30">
        <v>300</v>
      </c>
      <c r="F339" s="30" t="s">
        <v>63</v>
      </c>
      <c r="G339" s="30" t="s">
        <v>336</v>
      </c>
      <c r="H339" s="30" t="s">
        <v>63</v>
      </c>
      <c r="I339" s="30" t="s">
        <v>270</v>
      </c>
      <c r="J339" s="30"/>
      <c r="K339" s="30"/>
    </row>
    <row r="340" spans="1:11" s="42" customFormat="1" ht="45" x14ac:dyDescent="0.25">
      <c r="A340" s="30" t="s">
        <v>333</v>
      </c>
      <c r="B340" s="30" t="s">
        <v>337</v>
      </c>
      <c r="C340" s="30" t="s">
        <v>338</v>
      </c>
      <c r="D340" s="30">
        <v>4</v>
      </c>
      <c r="E340" s="30">
        <v>300</v>
      </c>
      <c r="F340" s="30" t="s">
        <v>63</v>
      </c>
      <c r="G340" s="30" t="s">
        <v>336</v>
      </c>
      <c r="H340" s="30" t="s">
        <v>63</v>
      </c>
      <c r="I340" s="30" t="s">
        <v>270</v>
      </c>
      <c r="J340" s="30"/>
      <c r="K340" s="30"/>
    </row>
    <row r="341" spans="1:11" s="42" customFormat="1" ht="45" x14ac:dyDescent="0.25">
      <c r="A341" s="30" t="s">
        <v>333</v>
      </c>
      <c r="B341" s="30" t="s">
        <v>339</v>
      </c>
      <c r="C341" s="30" t="s">
        <v>340</v>
      </c>
      <c r="D341" s="30">
        <v>4</v>
      </c>
      <c r="E341" s="30">
        <v>300</v>
      </c>
      <c r="F341" s="30" t="s">
        <v>63</v>
      </c>
      <c r="G341" s="30" t="s">
        <v>336</v>
      </c>
      <c r="H341" s="30" t="s">
        <v>63</v>
      </c>
      <c r="I341" s="30" t="s">
        <v>270</v>
      </c>
      <c r="J341" s="30"/>
      <c r="K341" s="30"/>
    </row>
    <row r="342" spans="1:11" s="42" customFormat="1" ht="45" x14ac:dyDescent="0.25">
      <c r="A342" s="30" t="s">
        <v>333</v>
      </c>
      <c r="B342" s="30" t="s">
        <v>341</v>
      </c>
      <c r="C342" s="30" t="s">
        <v>342</v>
      </c>
      <c r="D342" s="30">
        <v>4</v>
      </c>
      <c r="E342" s="23">
        <v>0</v>
      </c>
      <c r="F342" s="30" t="s">
        <v>63</v>
      </c>
      <c r="G342" s="30" t="s">
        <v>13</v>
      </c>
      <c r="H342" s="30" t="s">
        <v>13</v>
      </c>
      <c r="I342" s="30" t="s">
        <v>270</v>
      </c>
      <c r="J342" s="30"/>
      <c r="K342" s="30" t="s">
        <v>343</v>
      </c>
    </row>
    <row r="343" spans="1:11" s="42" customFormat="1" ht="45" x14ac:dyDescent="0.25">
      <c r="A343" s="30" t="s">
        <v>333</v>
      </c>
      <c r="B343" s="30" t="s">
        <v>344</v>
      </c>
      <c r="C343" s="30" t="s">
        <v>345</v>
      </c>
      <c r="D343" s="30">
        <v>3</v>
      </c>
      <c r="E343" s="23">
        <v>0</v>
      </c>
      <c r="F343" s="30" t="s">
        <v>63</v>
      </c>
      <c r="G343" s="30" t="s">
        <v>13</v>
      </c>
      <c r="H343" s="30" t="s">
        <v>13</v>
      </c>
      <c r="I343" s="30" t="s">
        <v>270</v>
      </c>
      <c r="J343" s="30"/>
      <c r="K343" s="30" t="s">
        <v>343</v>
      </c>
    </row>
    <row r="344" spans="1:11" s="42" customFormat="1" ht="30" x14ac:dyDescent="0.25">
      <c r="A344" s="30" t="s">
        <v>346</v>
      </c>
      <c r="B344" s="30" t="s">
        <v>347</v>
      </c>
      <c r="C344" s="30" t="s">
        <v>348</v>
      </c>
      <c r="D344" s="30">
        <v>4</v>
      </c>
      <c r="E344" s="30">
        <v>300</v>
      </c>
      <c r="F344" s="30" t="s">
        <v>63</v>
      </c>
      <c r="G344" s="30" t="s">
        <v>146</v>
      </c>
      <c r="H344" s="30" t="s">
        <v>146</v>
      </c>
      <c r="I344" s="30" t="s">
        <v>146</v>
      </c>
      <c r="J344" s="30" t="s">
        <v>146</v>
      </c>
      <c r="K344" s="30"/>
    </row>
    <row r="345" spans="1:11" s="42" customFormat="1" ht="30" x14ac:dyDescent="0.25">
      <c r="A345" s="30" t="s">
        <v>346</v>
      </c>
      <c r="B345" s="30" t="s">
        <v>349</v>
      </c>
      <c r="C345" s="30" t="s">
        <v>350</v>
      </c>
      <c r="D345" s="30">
        <v>4</v>
      </c>
      <c r="E345" s="30">
        <v>300</v>
      </c>
      <c r="F345" s="30" t="s">
        <v>63</v>
      </c>
      <c r="G345" s="30" t="s">
        <v>146</v>
      </c>
      <c r="H345" s="30" t="s">
        <v>146</v>
      </c>
      <c r="I345" s="30" t="s">
        <v>146</v>
      </c>
      <c r="J345" s="30" t="s">
        <v>146</v>
      </c>
      <c r="K345" s="30"/>
    </row>
    <row r="346" spans="1:11" s="42" customFormat="1" ht="30" x14ac:dyDescent="0.25">
      <c r="A346" s="30" t="s">
        <v>346</v>
      </c>
      <c r="B346" s="30" t="s">
        <v>351</v>
      </c>
      <c r="C346" s="30" t="s">
        <v>352</v>
      </c>
      <c r="D346" s="30">
        <v>2</v>
      </c>
      <c r="E346" s="30">
        <v>300</v>
      </c>
      <c r="F346" s="30" t="s">
        <v>63</v>
      </c>
      <c r="G346" s="30" t="s">
        <v>146</v>
      </c>
      <c r="H346" s="30" t="s">
        <v>146</v>
      </c>
      <c r="I346" s="30" t="s">
        <v>146</v>
      </c>
      <c r="J346" s="30" t="s">
        <v>146</v>
      </c>
      <c r="K346" s="30"/>
    </row>
    <row r="347" spans="1:11" s="42" customFormat="1" ht="30" x14ac:dyDescent="0.25">
      <c r="A347" s="30" t="s">
        <v>346</v>
      </c>
      <c r="B347" s="30" t="s">
        <v>353</v>
      </c>
      <c r="C347" s="30" t="s">
        <v>354</v>
      </c>
      <c r="D347" s="30">
        <v>3</v>
      </c>
      <c r="E347" s="30">
        <v>300</v>
      </c>
      <c r="F347" s="30" t="s">
        <v>63</v>
      </c>
      <c r="G347" s="30" t="s">
        <v>146</v>
      </c>
      <c r="H347" s="30" t="s">
        <v>146</v>
      </c>
      <c r="I347" s="30" t="s">
        <v>146</v>
      </c>
      <c r="J347" s="30" t="s">
        <v>146</v>
      </c>
      <c r="K347" s="30"/>
    </row>
    <row r="348" spans="1:11" s="42" customFormat="1" ht="30" x14ac:dyDescent="0.25">
      <c r="A348" s="30" t="s">
        <v>346</v>
      </c>
      <c r="B348" s="30" t="s">
        <v>355</v>
      </c>
      <c r="C348" s="30" t="s">
        <v>356</v>
      </c>
      <c r="D348" s="30">
        <v>3</v>
      </c>
      <c r="E348" s="30">
        <v>300</v>
      </c>
      <c r="F348" s="30" t="s">
        <v>63</v>
      </c>
      <c r="G348" s="30" t="s">
        <v>146</v>
      </c>
      <c r="H348" s="30" t="s">
        <v>146</v>
      </c>
      <c r="I348" s="30" t="s">
        <v>146</v>
      </c>
      <c r="J348" s="30" t="s">
        <v>146</v>
      </c>
      <c r="K348" s="30"/>
    </row>
    <row r="349" spans="1:11" s="42" customFormat="1" ht="30" x14ac:dyDescent="0.25">
      <c r="A349" s="30" t="s">
        <v>346</v>
      </c>
      <c r="B349" s="30" t="s">
        <v>357</v>
      </c>
      <c r="C349" s="30" t="s">
        <v>358</v>
      </c>
      <c r="D349" s="30">
        <v>3</v>
      </c>
      <c r="E349" s="30">
        <v>300</v>
      </c>
      <c r="F349" s="30" t="s">
        <v>63</v>
      </c>
      <c r="G349" s="30" t="s">
        <v>146</v>
      </c>
      <c r="H349" s="30" t="s">
        <v>146</v>
      </c>
      <c r="I349" s="30" t="s">
        <v>146</v>
      </c>
      <c r="J349" s="30" t="s">
        <v>146</v>
      </c>
      <c r="K349" s="30"/>
    </row>
    <row r="350" spans="1:11" s="42" customFormat="1" ht="30" x14ac:dyDescent="0.25">
      <c r="A350" s="30" t="s">
        <v>346</v>
      </c>
      <c r="B350" s="30" t="s">
        <v>359</v>
      </c>
      <c r="C350" s="30" t="s">
        <v>360</v>
      </c>
      <c r="D350" s="30">
        <v>3</v>
      </c>
      <c r="E350" s="30">
        <v>300</v>
      </c>
      <c r="F350" s="30" t="s">
        <v>63</v>
      </c>
      <c r="G350" s="30" t="s">
        <v>146</v>
      </c>
      <c r="H350" s="30" t="s">
        <v>146</v>
      </c>
      <c r="I350" s="30" t="s">
        <v>146</v>
      </c>
      <c r="J350" s="30" t="s">
        <v>146</v>
      </c>
      <c r="K350" s="30"/>
    </row>
    <row r="351" spans="1:11" s="42" customFormat="1" ht="30" x14ac:dyDescent="0.25">
      <c r="A351" s="30" t="s">
        <v>346</v>
      </c>
      <c r="B351" s="30" t="s">
        <v>361</v>
      </c>
      <c r="C351" s="30" t="s">
        <v>362</v>
      </c>
      <c r="D351" s="30">
        <v>3</v>
      </c>
      <c r="E351" s="30">
        <v>300</v>
      </c>
      <c r="F351" s="30" t="s">
        <v>63</v>
      </c>
      <c r="G351" s="30" t="s">
        <v>146</v>
      </c>
      <c r="H351" s="30" t="s">
        <v>146</v>
      </c>
      <c r="I351" s="30" t="s">
        <v>146</v>
      </c>
      <c r="J351" s="30" t="s">
        <v>146</v>
      </c>
      <c r="K351" s="30"/>
    </row>
    <row r="352" spans="1:11" s="42" customFormat="1" ht="45" x14ac:dyDescent="0.25">
      <c r="A352" s="30" t="s">
        <v>346</v>
      </c>
      <c r="B352" s="30" t="s">
        <v>363</v>
      </c>
      <c r="C352" s="30" t="s">
        <v>364</v>
      </c>
      <c r="D352" s="30">
        <v>3</v>
      </c>
      <c r="E352" s="30">
        <v>300</v>
      </c>
      <c r="F352" s="30" t="s">
        <v>63</v>
      </c>
      <c r="G352" s="30" t="s">
        <v>146</v>
      </c>
      <c r="H352" s="30" t="s">
        <v>146</v>
      </c>
      <c r="I352" s="30" t="s">
        <v>146</v>
      </c>
      <c r="J352" s="30" t="s">
        <v>146</v>
      </c>
      <c r="K352" s="30"/>
    </row>
    <row r="353" spans="1:11" s="42" customFormat="1" x14ac:dyDescent="0.25">
      <c r="A353" s="30" t="s">
        <v>365</v>
      </c>
      <c r="B353" s="30" t="s">
        <v>366</v>
      </c>
      <c r="C353" s="30" t="s">
        <v>367</v>
      </c>
      <c r="D353" s="30">
        <v>4</v>
      </c>
      <c r="E353" s="30">
        <v>700</v>
      </c>
      <c r="F353" s="30" t="s">
        <v>63</v>
      </c>
      <c r="G353" s="30" t="s">
        <v>368</v>
      </c>
      <c r="H353" s="30" t="s">
        <v>13</v>
      </c>
      <c r="I353" s="30">
        <v>100</v>
      </c>
      <c r="J353" s="30" t="s">
        <v>13</v>
      </c>
      <c r="K353" s="30"/>
    </row>
    <row r="354" spans="1:11" s="42" customFormat="1" x14ac:dyDescent="0.25">
      <c r="A354" s="30" t="s">
        <v>365</v>
      </c>
      <c r="B354" s="30" t="s">
        <v>369</v>
      </c>
      <c r="C354" s="30" t="s">
        <v>370</v>
      </c>
      <c r="D354" s="30">
        <v>3</v>
      </c>
      <c r="E354" s="30">
        <v>700</v>
      </c>
      <c r="F354" s="30" t="s">
        <v>63</v>
      </c>
      <c r="G354" s="30"/>
      <c r="H354" s="30"/>
      <c r="I354" s="30" t="s">
        <v>133</v>
      </c>
      <c r="J354" s="30" t="s">
        <v>13</v>
      </c>
      <c r="K354" s="30"/>
    </row>
    <row r="355" spans="1:11" s="42" customFormat="1" x14ac:dyDescent="0.25">
      <c r="A355" s="30" t="s">
        <v>365</v>
      </c>
      <c r="B355" s="30" t="s">
        <v>371</v>
      </c>
      <c r="C355" s="30" t="s">
        <v>372</v>
      </c>
      <c r="D355" s="30">
        <v>4</v>
      </c>
      <c r="E355" s="30">
        <v>700</v>
      </c>
      <c r="F355" s="30" t="s">
        <v>63</v>
      </c>
      <c r="G355" s="30"/>
      <c r="H355" s="30"/>
      <c r="I355" s="30"/>
      <c r="J355" s="30" t="s">
        <v>13</v>
      </c>
      <c r="K355" s="30"/>
    </row>
    <row r="356" spans="1:11" s="42" customFormat="1" x14ac:dyDescent="0.25">
      <c r="A356" s="30" t="s">
        <v>365</v>
      </c>
      <c r="B356" s="30" t="s">
        <v>373</v>
      </c>
      <c r="C356" s="30" t="s">
        <v>374</v>
      </c>
      <c r="D356" s="30">
        <v>4</v>
      </c>
      <c r="E356" s="30">
        <v>700</v>
      </c>
      <c r="F356" s="30" t="s">
        <v>63</v>
      </c>
      <c r="G356" s="30"/>
      <c r="H356" s="30"/>
      <c r="I356" s="30"/>
      <c r="J356" s="30" t="s">
        <v>13</v>
      </c>
      <c r="K356" s="30"/>
    </row>
    <row r="357" spans="1:11" s="42" customFormat="1" x14ac:dyDescent="0.25">
      <c r="A357" s="30" t="s">
        <v>365</v>
      </c>
      <c r="B357" s="30" t="s">
        <v>375</v>
      </c>
      <c r="C357" s="30" t="s">
        <v>376</v>
      </c>
      <c r="D357" s="30">
        <v>4</v>
      </c>
      <c r="E357" s="30">
        <v>700</v>
      </c>
      <c r="F357" s="30" t="s">
        <v>63</v>
      </c>
      <c r="G357" s="30"/>
      <c r="H357" s="30"/>
      <c r="I357" s="30"/>
      <c r="J357" s="30" t="s">
        <v>13</v>
      </c>
      <c r="K357" s="30"/>
    </row>
    <row r="358" spans="1:11" s="42" customFormat="1" x14ac:dyDescent="0.25">
      <c r="A358" s="30" t="s">
        <v>365</v>
      </c>
      <c r="B358" s="30" t="s">
        <v>377</v>
      </c>
      <c r="C358" s="30" t="s">
        <v>378</v>
      </c>
      <c r="D358" s="30">
        <v>4</v>
      </c>
      <c r="E358" s="30">
        <v>700</v>
      </c>
      <c r="F358" s="30" t="s">
        <v>63</v>
      </c>
      <c r="G358" s="30"/>
      <c r="H358" s="30"/>
      <c r="I358" s="30"/>
      <c r="J358" s="30" t="s">
        <v>13</v>
      </c>
      <c r="K358" s="30"/>
    </row>
    <row r="359" spans="1:11" s="42" customFormat="1" x14ac:dyDescent="0.25">
      <c r="A359" s="30" t="s">
        <v>365</v>
      </c>
      <c r="B359" s="30" t="s">
        <v>380</v>
      </c>
      <c r="C359" s="30" t="s">
        <v>381</v>
      </c>
      <c r="D359" s="30">
        <v>4</v>
      </c>
      <c r="E359" s="30">
        <v>700</v>
      </c>
      <c r="F359" s="30" t="s">
        <v>63</v>
      </c>
      <c r="G359" s="30"/>
      <c r="H359" s="30"/>
      <c r="I359" s="30"/>
      <c r="J359" s="30" t="s">
        <v>13</v>
      </c>
      <c r="K359" s="30"/>
    </row>
    <row r="360" spans="1:11" s="42" customFormat="1" ht="30" x14ac:dyDescent="0.25">
      <c r="A360" s="30" t="s">
        <v>365</v>
      </c>
      <c r="B360" s="30" t="s">
        <v>1084</v>
      </c>
      <c r="C360" s="30" t="s">
        <v>379</v>
      </c>
      <c r="D360" s="30">
        <v>3</v>
      </c>
      <c r="E360" s="30">
        <v>700</v>
      </c>
      <c r="F360" s="30" t="s">
        <v>63</v>
      </c>
      <c r="G360" s="30" t="s">
        <v>13</v>
      </c>
      <c r="H360" s="30" t="s">
        <v>13</v>
      </c>
      <c r="I360" s="30" t="s">
        <v>13</v>
      </c>
      <c r="J360" s="30" t="s">
        <v>13</v>
      </c>
      <c r="K360" s="30" t="s">
        <v>1085</v>
      </c>
    </row>
    <row r="361" spans="1:11" s="42" customFormat="1" ht="45" x14ac:dyDescent="0.25">
      <c r="A361" s="5" t="s">
        <v>1190</v>
      </c>
      <c r="B361" s="5" t="s">
        <v>1191</v>
      </c>
      <c r="C361" s="5" t="s">
        <v>1192</v>
      </c>
      <c r="D361" s="28">
        <v>5</v>
      </c>
      <c r="E361" s="5" t="s">
        <v>1193</v>
      </c>
      <c r="F361" s="4" t="s">
        <v>63</v>
      </c>
      <c r="G361" s="4" t="s">
        <v>13</v>
      </c>
      <c r="H361" s="4" t="s">
        <v>146</v>
      </c>
      <c r="I361" s="4" t="s">
        <v>146</v>
      </c>
      <c r="J361" s="4" t="s">
        <v>63</v>
      </c>
      <c r="K361" s="4"/>
    </row>
    <row r="362" spans="1:11" s="42" customFormat="1" ht="45" x14ac:dyDescent="0.25">
      <c r="A362" s="4" t="s">
        <v>1190</v>
      </c>
      <c r="B362" s="4" t="s">
        <v>1194</v>
      </c>
      <c r="C362" s="4" t="s">
        <v>1195</v>
      </c>
      <c r="D362" s="4">
        <v>5</v>
      </c>
      <c r="E362" s="4" t="s">
        <v>1193</v>
      </c>
      <c r="F362" s="23" t="s">
        <v>63</v>
      </c>
      <c r="G362" s="4" t="s">
        <v>13</v>
      </c>
      <c r="H362" s="4" t="s">
        <v>146</v>
      </c>
      <c r="I362" s="4" t="s">
        <v>146</v>
      </c>
      <c r="J362" s="4" t="s">
        <v>63</v>
      </c>
      <c r="K362" s="4"/>
    </row>
    <row r="363" spans="1:11" s="42" customFormat="1" ht="45" x14ac:dyDescent="0.25">
      <c r="A363" s="4" t="s">
        <v>1190</v>
      </c>
      <c r="B363" s="4" t="s">
        <v>1196</v>
      </c>
      <c r="C363" s="4" t="s">
        <v>1197</v>
      </c>
      <c r="D363" s="4">
        <v>4</v>
      </c>
      <c r="E363" s="5" t="s">
        <v>1193</v>
      </c>
      <c r="F363" s="4" t="s">
        <v>63</v>
      </c>
      <c r="G363" s="4" t="s">
        <v>13</v>
      </c>
      <c r="H363" s="4" t="s">
        <v>146</v>
      </c>
      <c r="I363" s="4" t="s">
        <v>146</v>
      </c>
      <c r="J363" s="4" t="s">
        <v>63</v>
      </c>
      <c r="K363" s="4"/>
    </row>
    <row r="364" spans="1:11" s="42" customFormat="1" ht="45" x14ac:dyDescent="0.25">
      <c r="A364" s="4" t="s">
        <v>1190</v>
      </c>
      <c r="B364" s="4" t="s">
        <v>1198</v>
      </c>
      <c r="C364" s="4" t="s">
        <v>1199</v>
      </c>
      <c r="D364" s="4">
        <v>4</v>
      </c>
      <c r="E364" s="4" t="s">
        <v>1193</v>
      </c>
      <c r="F364" s="23" t="s">
        <v>63</v>
      </c>
      <c r="G364" s="4" t="s">
        <v>13</v>
      </c>
      <c r="H364" s="4" t="s">
        <v>146</v>
      </c>
      <c r="I364" s="4" t="s">
        <v>146</v>
      </c>
      <c r="J364" s="4" t="s">
        <v>63</v>
      </c>
      <c r="K364" s="4"/>
    </row>
    <row r="365" spans="1:11" s="42" customFormat="1" ht="60" x14ac:dyDescent="0.25">
      <c r="A365" s="4" t="s">
        <v>1190</v>
      </c>
      <c r="B365" s="23" t="s">
        <v>1200</v>
      </c>
      <c r="C365" s="4" t="s">
        <v>1201</v>
      </c>
      <c r="D365" s="4">
        <v>3</v>
      </c>
      <c r="E365" s="5" t="s">
        <v>1193</v>
      </c>
      <c r="F365" s="4" t="s">
        <v>63</v>
      </c>
      <c r="G365" s="4" t="s">
        <v>13</v>
      </c>
      <c r="H365" s="4" t="s">
        <v>146</v>
      </c>
      <c r="I365" s="4" t="s">
        <v>146</v>
      </c>
      <c r="J365" s="4" t="s">
        <v>63</v>
      </c>
      <c r="K365" s="4"/>
    </row>
    <row r="366" spans="1:11" s="42" customFormat="1" ht="30" x14ac:dyDescent="0.25">
      <c r="A366" s="30" t="s">
        <v>382</v>
      </c>
      <c r="B366" s="30" t="s">
        <v>383</v>
      </c>
      <c r="C366" s="30" t="s">
        <v>384</v>
      </c>
      <c r="D366" s="30">
        <v>4</v>
      </c>
      <c r="E366" s="23">
        <v>0</v>
      </c>
      <c r="F366" s="30" t="s">
        <v>13</v>
      </c>
      <c r="G366" s="30" t="s">
        <v>385</v>
      </c>
      <c r="H366" s="30" t="s">
        <v>63</v>
      </c>
      <c r="I366" s="30" t="s">
        <v>270</v>
      </c>
      <c r="J366" s="30" t="s">
        <v>13</v>
      </c>
      <c r="K366" s="30"/>
    </row>
    <row r="367" spans="1:11" s="42" customFormat="1" ht="30" x14ac:dyDescent="0.25">
      <c r="A367" s="30" t="s">
        <v>382</v>
      </c>
      <c r="B367" s="30" t="s">
        <v>386</v>
      </c>
      <c r="C367" s="30" t="s">
        <v>387</v>
      </c>
      <c r="D367" s="30">
        <v>3</v>
      </c>
      <c r="E367" s="23">
        <v>0</v>
      </c>
      <c r="F367" s="30" t="s">
        <v>13</v>
      </c>
      <c r="G367" s="30" t="s">
        <v>385</v>
      </c>
      <c r="H367" s="30" t="s">
        <v>63</v>
      </c>
      <c r="I367" s="30" t="s">
        <v>270</v>
      </c>
      <c r="J367" s="30" t="s">
        <v>13</v>
      </c>
      <c r="K367" s="30"/>
    </row>
    <row r="368" spans="1:11" s="42" customFormat="1" ht="30" x14ac:dyDescent="0.25">
      <c r="A368" s="30" t="s">
        <v>382</v>
      </c>
      <c r="B368" s="30" t="s">
        <v>388</v>
      </c>
      <c r="C368" s="30" t="s">
        <v>389</v>
      </c>
      <c r="D368" s="30">
        <v>4</v>
      </c>
      <c r="E368" s="23">
        <v>0</v>
      </c>
      <c r="F368" s="30" t="s">
        <v>13</v>
      </c>
      <c r="G368" s="30" t="s">
        <v>385</v>
      </c>
      <c r="H368" s="30" t="s">
        <v>63</v>
      </c>
      <c r="I368" s="30" t="s">
        <v>270</v>
      </c>
      <c r="J368" s="30" t="s">
        <v>13</v>
      </c>
      <c r="K368" s="30"/>
    </row>
    <row r="369" spans="1:11" s="42" customFormat="1" ht="30" x14ac:dyDescent="0.25">
      <c r="A369" s="30" t="s">
        <v>382</v>
      </c>
      <c r="B369" s="30" t="s">
        <v>390</v>
      </c>
      <c r="C369" s="30" t="s">
        <v>391</v>
      </c>
      <c r="D369" s="30">
        <v>3</v>
      </c>
      <c r="E369" s="23">
        <v>0</v>
      </c>
      <c r="F369" s="30" t="s">
        <v>13</v>
      </c>
      <c r="G369" s="30" t="s">
        <v>385</v>
      </c>
      <c r="H369" s="30" t="s">
        <v>63</v>
      </c>
      <c r="I369" s="30" t="s">
        <v>270</v>
      </c>
      <c r="J369" s="30" t="s">
        <v>13</v>
      </c>
      <c r="K369" s="30"/>
    </row>
    <row r="370" spans="1:11" s="42" customFormat="1" ht="30" x14ac:dyDescent="0.25">
      <c r="A370" s="30" t="s">
        <v>382</v>
      </c>
      <c r="B370" s="30" t="s">
        <v>392</v>
      </c>
      <c r="C370" s="30" t="s">
        <v>393</v>
      </c>
      <c r="D370" s="30">
        <v>4</v>
      </c>
      <c r="E370" s="23">
        <v>0</v>
      </c>
      <c r="F370" s="30" t="s">
        <v>13</v>
      </c>
      <c r="G370" s="30" t="s">
        <v>394</v>
      </c>
      <c r="H370" s="30" t="s">
        <v>63</v>
      </c>
      <c r="I370" s="30" t="s">
        <v>270</v>
      </c>
      <c r="J370" s="30" t="s">
        <v>13</v>
      </c>
      <c r="K370" s="30"/>
    </row>
    <row r="371" spans="1:11" s="42" customFormat="1" ht="30" x14ac:dyDescent="0.25">
      <c r="A371" s="30" t="s">
        <v>382</v>
      </c>
      <c r="B371" s="30" t="s">
        <v>395</v>
      </c>
      <c r="C371" s="30" t="s">
        <v>396</v>
      </c>
      <c r="D371" s="30">
        <v>4</v>
      </c>
      <c r="E371" s="23">
        <v>0</v>
      </c>
      <c r="F371" s="30" t="s">
        <v>13</v>
      </c>
      <c r="G371" s="30" t="s">
        <v>394</v>
      </c>
      <c r="H371" s="30" t="s">
        <v>63</v>
      </c>
      <c r="I371" s="30" t="s">
        <v>270</v>
      </c>
      <c r="J371" s="30" t="s">
        <v>13</v>
      </c>
      <c r="K371" s="30"/>
    </row>
    <row r="372" spans="1:11" s="42" customFormat="1" ht="30" x14ac:dyDescent="0.25">
      <c r="A372" s="30" t="s">
        <v>382</v>
      </c>
      <c r="B372" s="30" t="s">
        <v>397</v>
      </c>
      <c r="C372" s="30" t="s">
        <v>398</v>
      </c>
      <c r="D372" s="30">
        <v>4</v>
      </c>
      <c r="E372" s="23">
        <v>0</v>
      </c>
      <c r="F372" s="30" t="s">
        <v>13</v>
      </c>
      <c r="G372" s="30" t="s">
        <v>394</v>
      </c>
      <c r="H372" s="30" t="s">
        <v>63</v>
      </c>
      <c r="I372" s="30" t="s">
        <v>270</v>
      </c>
      <c r="J372" s="30" t="s">
        <v>13</v>
      </c>
      <c r="K372" s="30"/>
    </row>
    <row r="373" spans="1:11" s="42" customFormat="1" ht="30" x14ac:dyDescent="0.25">
      <c r="A373" s="30" t="s">
        <v>382</v>
      </c>
      <c r="B373" s="30" t="s">
        <v>399</v>
      </c>
      <c r="C373" s="30" t="s">
        <v>400</v>
      </c>
      <c r="D373" s="30">
        <v>4</v>
      </c>
      <c r="E373" s="23">
        <v>0</v>
      </c>
      <c r="F373" s="30" t="s">
        <v>13</v>
      </c>
      <c r="G373" s="30" t="s">
        <v>385</v>
      </c>
      <c r="H373" s="30" t="s">
        <v>63</v>
      </c>
      <c r="I373" s="30" t="s">
        <v>270</v>
      </c>
      <c r="J373" s="30" t="s">
        <v>13</v>
      </c>
      <c r="K373" s="30"/>
    </row>
    <row r="374" spans="1:11" s="42" customFormat="1" ht="30" x14ac:dyDescent="0.25">
      <c r="A374" s="30" t="s">
        <v>382</v>
      </c>
      <c r="B374" s="30" t="s">
        <v>401</v>
      </c>
      <c r="C374" s="30" t="s">
        <v>402</v>
      </c>
      <c r="D374" s="30">
        <v>4</v>
      </c>
      <c r="E374" s="23">
        <v>0</v>
      </c>
      <c r="F374" s="30" t="s">
        <v>13</v>
      </c>
      <c r="G374" s="30" t="s">
        <v>394</v>
      </c>
      <c r="H374" s="30" t="s">
        <v>63</v>
      </c>
      <c r="I374" s="30" t="s">
        <v>270</v>
      </c>
      <c r="J374" s="30" t="s">
        <v>13</v>
      </c>
      <c r="K374" s="30"/>
    </row>
    <row r="375" spans="1:11" s="42" customFormat="1" ht="30" x14ac:dyDescent="0.25">
      <c r="A375" s="30" t="s">
        <v>382</v>
      </c>
      <c r="B375" s="30" t="s">
        <v>403</v>
      </c>
      <c r="C375" s="30" t="s">
        <v>404</v>
      </c>
      <c r="D375" s="30">
        <v>4</v>
      </c>
      <c r="E375" s="23">
        <v>0</v>
      </c>
      <c r="F375" s="30" t="s">
        <v>13</v>
      </c>
      <c r="G375" s="30" t="s">
        <v>394</v>
      </c>
      <c r="H375" s="30" t="s">
        <v>63</v>
      </c>
      <c r="I375" s="30" t="s">
        <v>270</v>
      </c>
      <c r="J375" s="30" t="s">
        <v>13</v>
      </c>
      <c r="K375" s="30"/>
    </row>
    <row r="376" spans="1:11" s="42" customFormat="1" ht="30" x14ac:dyDescent="0.25">
      <c r="A376" s="30" t="s">
        <v>382</v>
      </c>
      <c r="B376" s="30" t="s">
        <v>405</v>
      </c>
      <c r="C376" s="30" t="s">
        <v>406</v>
      </c>
      <c r="D376" s="30">
        <v>3</v>
      </c>
      <c r="E376" s="23">
        <v>0</v>
      </c>
      <c r="F376" s="30" t="s">
        <v>13</v>
      </c>
      <c r="G376" s="30" t="s">
        <v>394</v>
      </c>
      <c r="H376" s="30" t="s">
        <v>63</v>
      </c>
      <c r="I376" s="30" t="s">
        <v>270</v>
      </c>
      <c r="J376" s="30" t="s">
        <v>13</v>
      </c>
      <c r="K376" s="30"/>
    </row>
    <row r="377" spans="1:11" s="42" customFormat="1" ht="30" x14ac:dyDescent="0.25">
      <c r="A377" s="30" t="s">
        <v>382</v>
      </c>
      <c r="B377" s="30" t="s">
        <v>407</v>
      </c>
      <c r="C377" s="30" t="s">
        <v>408</v>
      </c>
      <c r="D377" s="30">
        <v>4</v>
      </c>
      <c r="E377" s="23">
        <v>0</v>
      </c>
      <c r="F377" s="30" t="s">
        <v>13</v>
      </c>
      <c r="G377" s="30" t="s">
        <v>13</v>
      </c>
      <c r="H377" s="30" t="s">
        <v>270</v>
      </c>
      <c r="I377" s="30" t="s">
        <v>270</v>
      </c>
      <c r="J377" s="30" t="s">
        <v>13</v>
      </c>
      <c r="K377" s="30" t="s">
        <v>409</v>
      </c>
    </row>
    <row r="378" spans="1:11" s="42" customFormat="1" ht="30" x14ac:dyDescent="0.25">
      <c r="A378" s="30" t="s">
        <v>382</v>
      </c>
      <c r="B378" s="30" t="s">
        <v>410</v>
      </c>
      <c r="C378" s="30" t="s">
        <v>411</v>
      </c>
      <c r="D378" s="30">
        <v>3</v>
      </c>
      <c r="E378" s="23">
        <v>0</v>
      </c>
      <c r="F378" s="30" t="s">
        <v>13</v>
      </c>
      <c r="G378" s="30" t="s">
        <v>13</v>
      </c>
      <c r="H378" s="30" t="s">
        <v>270</v>
      </c>
      <c r="I378" s="30" t="s">
        <v>270</v>
      </c>
      <c r="J378" s="30" t="s">
        <v>13</v>
      </c>
      <c r="K378" s="30" t="s">
        <v>409</v>
      </c>
    </row>
    <row r="379" spans="1:11" s="42" customFormat="1" ht="30" x14ac:dyDescent="0.25">
      <c r="A379" s="30" t="s">
        <v>382</v>
      </c>
      <c r="B379" s="30" t="s">
        <v>412</v>
      </c>
      <c r="C379" s="30" t="s">
        <v>413</v>
      </c>
      <c r="D379" s="30">
        <v>4</v>
      </c>
      <c r="E379" s="23">
        <v>0</v>
      </c>
      <c r="F379" s="30" t="s">
        <v>13</v>
      </c>
      <c r="G379" s="30" t="s">
        <v>13</v>
      </c>
      <c r="H379" s="30" t="s">
        <v>270</v>
      </c>
      <c r="I379" s="30" t="s">
        <v>270</v>
      </c>
      <c r="J379" s="30" t="s">
        <v>13</v>
      </c>
      <c r="K379" s="30" t="s">
        <v>409</v>
      </c>
    </row>
    <row r="380" spans="1:11" s="42" customFormat="1" ht="30" x14ac:dyDescent="0.25">
      <c r="A380" s="30" t="s">
        <v>382</v>
      </c>
      <c r="B380" s="30" t="s">
        <v>414</v>
      </c>
      <c r="C380" s="30" t="s">
        <v>415</v>
      </c>
      <c r="D380" s="30">
        <v>3</v>
      </c>
      <c r="E380" s="23">
        <v>0</v>
      </c>
      <c r="F380" s="30" t="s">
        <v>13</v>
      </c>
      <c r="G380" s="30" t="s">
        <v>13</v>
      </c>
      <c r="H380" s="30" t="s">
        <v>270</v>
      </c>
      <c r="I380" s="30" t="s">
        <v>270</v>
      </c>
      <c r="J380" s="30" t="s">
        <v>13</v>
      </c>
      <c r="K380" s="30" t="s">
        <v>409</v>
      </c>
    </row>
    <row r="381" spans="1:11" s="42" customFormat="1" ht="30" x14ac:dyDescent="0.25">
      <c r="A381" s="30" t="s">
        <v>382</v>
      </c>
      <c r="B381" s="30" t="s">
        <v>416</v>
      </c>
      <c r="C381" s="30" t="s">
        <v>417</v>
      </c>
      <c r="D381" s="30">
        <v>4</v>
      </c>
      <c r="E381" s="23">
        <v>0</v>
      </c>
      <c r="F381" s="30" t="s">
        <v>13</v>
      </c>
      <c r="G381" s="30" t="s">
        <v>13</v>
      </c>
      <c r="H381" s="30" t="s">
        <v>270</v>
      </c>
      <c r="I381" s="30" t="s">
        <v>270</v>
      </c>
      <c r="J381" s="30" t="s">
        <v>13</v>
      </c>
      <c r="K381" s="30" t="s">
        <v>409</v>
      </c>
    </row>
    <row r="382" spans="1:11" s="42" customFormat="1" ht="30" x14ac:dyDescent="0.25">
      <c r="A382" s="30" t="s">
        <v>382</v>
      </c>
      <c r="B382" s="30" t="s">
        <v>418</v>
      </c>
      <c r="C382" s="30" t="s">
        <v>419</v>
      </c>
      <c r="D382" s="30">
        <v>3</v>
      </c>
      <c r="E382" s="23">
        <v>0</v>
      </c>
      <c r="F382" s="30" t="s">
        <v>13</v>
      </c>
      <c r="G382" s="30" t="s">
        <v>13</v>
      </c>
      <c r="H382" s="30" t="s">
        <v>270</v>
      </c>
      <c r="I382" s="30" t="s">
        <v>270</v>
      </c>
      <c r="J382" s="30" t="s">
        <v>13</v>
      </c>
      <c r="K382" s="30" t="s">
        <v>409</v>
      </c>
    </row>
    <row r="383" spans="1:11" s="42" customFormat="1" ht="30" x14ac:dyDescent="0.25">
      <c r="A383" s="30" t="s">
        <v>382</v>
      </c>
      <c r="B383" s="30" t="s">
        <v>420</v>
      </c>
      <c r="C383" s="30" t="s">
        <v>421</v>
      </c>
      <c r="D383" s="30">
        <v>4</v>
      </c>
      <c r="E383" s="23">
        <v>0</v>
      </c>
      <c r="F383" s="30" t="s">
        <v>13</v>
      </c>
      <c r="G383" s="30" t="s">
        <v>13</v>
      </c>
      <c r="H383" s="30" t="s">
        <v>270</v>
      </c>
      <c r="I383" s="30" t="s">
        <v>270</v>
      </c>
      <c r="J383" s="30" t="s">
        <v>13</v>
      </c>
      <c r="K383" s="30" t="s">
        <v>409</v>
      </c>
    </row>
    <row r="384" spans="1:11" s="42" customFormat="1" ht="30" x14ac:dyDescent="0.25">
      <c r="A384" s="30" t="s">
        <v>382</v>
      </c>
      <c r="B384" s="30" t="s">
        <v>422</v>
      </c>
      <c r="C384" s="30" t="s">
        <v>423</v>
      </c>
      <c r="D384" s="30">
        <v>3</v>
      </c>
      <c r="E384" s="23">
        <v>0</v>
      </c>
      <c r="F384" s="30" t="s">
        <v>13</v>
      </c>
      <c r="G384" s="30" t="s">
        <v>13</v>
      </c>
      <c r="H384" s="30" t="s">
        <v>270</v>
      </c>
      <c r="I384" s="30" t="s">
        <v>270</v>
      </c>
      <c r="J384" s="30" t="s">
        <v>13</v>
      </c>
      <c r="K384" s="30" t="s">
        <v>409</v>
      </c>
    </row>
    <row r="385" spans="1:11" s="42" customFormat="1" ht="30" x14ac:dyDescent="0.25">
      <c r="A385" s="30" t="s">
        <v>382</v>
      </c>
      <c r="B385" s="30" t="s">
        <v>424</v>
      </c>
      <c r="C385" s="30" t="s">
        <v>425</v>
      </c>
      <c r="D385" s="30">
        <v>4</v>
      </c>
      <c r="E385" s="23">
        <v>0</v>
      </c>
      <c r="F385" s="30" t="s">
        <v>13</v>
      </c>
      <c r="G385" s="30" t="s">
        <v>13</v>
      </c>
      <c r="H385" s="30" t="s">
        <v>270</v>
      </c>
      <c r="I385" s="30" t="s">
        <v>270</v>
      </c>
      <c r="J385" s="30" t="s">
        <v>13</v>
      </c>
      <c r="K385" s="30" t="s">
        <v>409</v>
      </c>
    </row>
    <row r="386" spans="1:11" s="42" customFormat="1" ht="45" x14ac:dyDescent="0.25">
      <c r="A386" s="30" t="s">
        <v>382</v>
      </c>
      <c r="B386" s="30" t="s">
        <v>426</v>
      </c>
      <c r="C386" s="30" t="s">
        <v>427</v>
      </c>
      <c r="D386" s="30">
        <v>3</v>
      </c>
      <c r="E386" s="23">
        <v>0</v>
      </c>
      <c r="F386" s="30" t="s">
        <v>13</v>
      </c>
      <c r="G386" s="30" t="s">
        <v>13</v>
      </c>
      <c r="H386" s="30" t="s">
        <v>270</v>
      </c>
      <c r="I386" s="30" t="s">
        <v>270</v>
      </c>
      <c r="J386" s="30" t="s">
        <v>13</v>
      </c>
      <c r="K386" s="30" t="s">
        <v>409</v>
      </c>
    </row>
    <row r="387" spans="1:11" s="42" customFormat="1" ht="30" x14ac:dyDescent="0.25">
      <c r="A387" s="30" t="s">
        <v>382</v>
      </c>
      <c r="B387" s="30" t="s">
        <v>428</v>
      </c>
      <c r="C387" s="30" t="s">
        <v>429</v>
      </c>
      <c r="D387" s="30">
        <v>7</v>
      </c>
      <c r="E387" s="30">
        <v>1000</v>
      </c>
      <c r="F387" s="30" t="s">
        <v>63</v>
      </c>
      <c r="G387" s="30" t="s">
        <v>13</v>
      </c>
      <c r="H387" s="30" t="s">
        <v>270</v>
      </c>
      <c r="I387" s="30" t="s">
        <v>270</v>
      </c>
      <c r="J387" s="30" t="s">
        <v>13</v>
      </c>
      <c r="K387" s="30"/>
    </row>
    <row r="388" spans="1:11" s="42" customFormat="1" ht="30" x14ac:dyDescent="0.25">
      <c r="A388" s="30" t="s">
        <v>382</v>
      </c>
      <c r="B388" s="30" t="s">
        <v>430</v>
      </c>
      <c r="C388" s="30" t="s">
        <v>431</v>
      </c>
      <c r="D388" s="30">
        <v>4</v>
      </c>
      <c r="E388" s="30">
        <v>1000</v>
      </c>
      <c r="F388" s="30" t="s">
        <v>63</v>
      </c>
      <c r="G388" s="30" t="s">
        <v>13</v>
      </c>
      <c r="H388" s="30" t="s">
        <v>270</v>
      </c>
      <c r="I388" s="30" t="s">
        <v>270</v>
      </c>
      <c r="J388" s="30" t="s">
        <v>13</v>
      </c>
      <c r="K388" s="30"/>
    </row>
    <row r="389" spans="1:11" s="42" customFormat="1" ht="30" x14ac:dyDescent="0.25">
      <c r="A389" s="30" t="s">
        <v>382</v>
      </c>
      <c r="B389" s="30" t="s">
        <v>432</v>
      </c>
      <c r="C389" s="30" t="s">
        <v>433</v>
      </c>
      <c r="D389" s="30">
        <v>3</v>
      </c>
      <c r="E389" s="30">
        <v>1000</v>
      </c>
      <c r="F389" s="30" t="s">
        <v>63</v>
      </c>
      <c r="G389" s="30" t="s">
        <v>13</v>
      </c>
      <c r="H389" s="30" t="s">
        <v>270</v>
      </c>
      <c r="I389" s="30" t="s">
        <v>270</v>
      </c>
      <c r="J389" s="30" t="s">
        <v>13</v>
      </c>
      <c r="K389" s="30"/>
    </row>
    <row r="390" spans="1:11" s="42" customFormat="1" ht="30" x14ac:dyDescent="0.25">
      <c r="A390" s="30" t="s">
        <v>382</v>
      </c>
      <c r="B390" s="30" t="s">
        <v>434</v>
      </c>
      <c r="C390" s="30" t="s">
        <v>435</v>
      </c>
      <c r="D390" s="30">
        <v>4</v>
      </c>
      <c r="E390" s="30">
        <v>1000</v>
      </c>
      <c r="F390" s="30" t="s">
        <v>63</v>
      </c>
      <c r="G390" s="30" t="s">
        <v>13</v>
      </c>
      <c r="H390" s="30" t="s">
        <v>270</v>
      </c>
      <c r="I390" s="30" t="s">
        <v>270</v>
      </c>
      <c r="J390" s="30" t="s">
        <v>13</v>
      </c>
      <c r="K390" s="30"/>
    </row>
    <row r="391" spans="1:11" s="42" customFormat="1" ht="30" x14ac:dyDescent="0.25">
      <c r="A391" s="30" t="s">
        <v>382</v>
      </c>
      <c r="B391" s="30" t="s">
        <v>436</v>
      </c>
      <c r="C391" s="30" t="s">
        <v>437</v>
      </c>
      <c r="D391" s="30">
        <v>3</v>
      </c>
      <c r="E391" s="30">
        <v>1000</v>
      </c>
      <c r="F391" s="30" t="s">
        <v>63</v>
      </c>
      <c r="G391" s="30" t="s">
        <v>13</v>
      </c>
      <c r="H391" s="30" t="s">
        <v>270</v>
      </c>
      <c r="I391" s="30" t="s">
        <v>270</v>
      </c>
      <c r="J391" s="30" t="s">
        <v>13</v>
      </c>
      <c r="K391" s="30"/>
    </row>
    <row r="392" spans="1:11" s="42" customFormat="1" ht="60" x14ac:dyDescent="0.25">
      <c r="A392" s="30" t="s">
        <v>382</v>
      </c>
      <c r="B392" s="30" t="s">
        <v>438</v>
      </c>
      <c r="C392" s="30" t="s">
        <v>439</v>
      </c>
      <c r="D392" s="30">
        <v>4</v>
      </c>
      <c r="E392" s="30">
        <v>1000</v>
      </c>
      <c r="F392" s="30" t="s">
        <v>63</v>
      </c>
      <c r="G392" s="30" t="s">
        <v>13</v>
      </c>
      <c r="H392" s="30" t="s">
        <v>270</v>
      </c>
      <c r="I392" s="30" t="s">
        <v>270</v>
      </c>
      <c r="J392" s="30" t="s">
        <v>13</v>
      </c>
      <c r="K392" s="30"/>
    </row>
    <row r="393" spans="1:11" s="42" customFormat="1" ht="60" x14ac:dyDescent="0.25">
      <c r="A393" s="30" t="s">
        <v>382</v>
      </c>
      <c r="B393" s="30" t="s">
        <v>440</v>
      </c>
      <c r="C393" s="30" t="s">
        <v>441</v>
      </c>
      <c r="D393" s="30">
        <v>3</v>
      </c>
      <c r="E393" s="30">
        <v>1000</v>
      </c>
      <c r="F393" s="30" t="s">
        <v>63</v>
      </c>
      <c r="G393" s="30" t="s">
        <v>13</v>
      </c>
      <c r="H393" s="30" t="s">
        <v>270</v>
      </c>
      <c r="I393" s="30" t="s">
        <v>270</v>
      </c>
      <c r="J393" s="30" t="s">
        <v>13</v>
      </c>
      <c r="K393" s="30"/>
    </row>
    <row r="394" spans="1:11" s="42" customFormat="1" ht="60" x14ac:dyDescent="0.25">
      <c r="A394" s="30" t="s">
        <v>382</v>
      </c>
      <c r="B394" s="30" t="s">
        <v>442</v>
      </c>
      <c r="C394" s="30" t="s">
        <v>443</v>
      </c>
      <c r="D394" s="30">
        <v>7</v>
      </c>
      <c r="E394" s="30">
        <v>1000</v>
      </c>
      <c r="F394" s="30" t="s">
        <v>63</v>
      </c>
      <c r="G394" s="30" t="s">
        <v>13</v>
      </c>
      <c r="H394" s="30" t="s">
        <v>270</v>
      </c>
      <c r="I394" s="30" t="s">
        <v>270</v>
      </c>
      <c r="J394" s="30" t="s">
        <v>13</v>
      </c>
      <c r="K394" s="30"/>
    </row>
    <row r="395" spans="1:11" s="42" customFormat="1" ht="30" x14ac:dyDescent="0.25">
      <c r="A395" s="30" t="s">
        <v>382</v>
      </c>
      <c r="B395" s="30" t="s">
        <v>444</v>
      </c>
      <c r="C395" s="30" t="s">
        <v>445</v>
      </c>
      <c r="D395" s="30">
        <v>4</v>
      </c>
      <c r="E395" s="23">
        <v>0</v>
      </c>
      <c r="F395" s="30" t="s">
        <v>13</v>
      </c>
      <c r="G395" s="30" t="s">
        <v>394</v>
      </c>
      <c r="H395" s="30" t="s">
        <v>63</v>
      </c>
      <c r="I395" s="30" t="s">
        <v>270</v>
      </c>
      <c r="J395" s="30" t="s">
        <v>13</v>
      </c>
      <c r="K395" s="30" t="s">
        <v>394</v>
      </c>
    </row>
    <row r="396" spans="1:11" s="42" customFormat="1" ht="30" x14ac:dyDescent="0.25">
      <c r="A396" s="30" t="s">
        <v>382</v>
      </c>
      <c r="B396" s="30" t="s">
        <v>446</v>
      </c>
      <c r="C396" s="30" t="s">
        <v>447</v>
      </c>
      <c r="D396" s="30">
        <v>4</v>
      </c>
      <c r="E396" s="23">
        <v>0</v>
      </c>
      <c r="F396" s="30" t="s">
        <v>13</v>
      </c>
      <c r="G396" s="30" t="s">
        <v>394</v>
      </c>
      <c r="H396" s="30" t="s">
        <v>63</v>
      </c>
      <c r="I396" s="30" t="s">
        <v>270</v>
      </c>
      <c r="J396" s="30" t="s">
        <v>13</v>
      </c>
      <c r="K396" s="30"/>
    </row>
    <row r="397" spans="1:11" s="42" customFormat="1" ht="30" x14ac:dyDescent="0.25">
      <c r="A397" s="30" t="s">
        <v>382</v>
      </c>
      <c r="B397" s="30" t="s">
        <v>448</v>
      </c>
      <c r="C397" s="30" t="s">
        <v>449</v>
      </c>
      <c r="D397" s="30">
        <v>4</v>
      </c>
      <c r="E397" s="23">
        <v>0</v>
      </c>
      <c r="F397" s="30" t="s">
        <v>13</v>
      </c>
      <c r="G397" s="30" t="s">
        <v>394</v>
      </c>
      <c r="H397" s="30" t="s">
        <v>63</v>
      </c>
      <c r="I397" s="30" t="s">
        <v>270</v>
      </c>
      <c r="J397" s="30" t="s">
        <v>13</v>
      </c>
      <c r="K397" s="30"/>
    </row>
    <row r="398" spans="1:11" s="40" customFormat="1" ht="30" x14ac:dyDescent="0.25">
      <c r="A398" s="30" t="s">
        <v>450</v>
      </c>
      <c r="B398" s="30" t="s">
        <v>451</v>
      </c>
      <c r="C398" s="30" t="s">
        <v>452</v>
      </c>
      <c r="D398" s="30">
        <v>1</v>
      </c>
      <c r="E398" s="30">
        <v>400</v>
      </c>
      <c r="F398" s="30" t="s">
        <v>63</v>
      </c>
      <c r="G398" s="30" t="s">
        <v>36</v>
      </c>
      <c r="H398" s="30"/>
      <c r="I398" s="30"/>
      <c r="J398" s="30" t="s">
        <v>36</v>
      </c>
      <c r="K398" s="13"/>
    </row>
    <row r="399" spans="1:11" s="40" customFormat="1" ht="45" x14ac:dyDescent="0.25">
      <c r="A399" s="30" t="s">
        <v>450</v>
      </c>
      <c r="B399" s="30" t="s">
        <v>453</v>
      </c>
      <c r="C399" s="30" t="s">
        <v>454</v>
      </c>
      <c r="D399" s="30">
        <v>2</v>
      </c>
      <c r="E399" s="30">
        <v>300</v>
      </c>
      <c r="F399" s="30" t="s">
        <v>63</v>
      </c>
      <c r="G399" s="30" t="s">
        <v>36</v>
      </c>
      <c r="H399" s="30"/>
      <c r="I399" s="30"/>
      <c r="J399" s="30" t="s">
        <v>36</v>
      </c>
      <c r="K399" s="13"/>
    </row>
    <row r="400" spans="1:11" s="40" customFormat="1" ht="30" x14ac:dyDescent="0.25">
      <c r="A400" s="30" t="s">
        <v>450</v>
      </c>
      <c r="B400" s="30" t="s">
        <v>455</v>
      </c>
      <c r="C400" s="30" t="s">
        <v>456</v>
      </c>
      <c r="D400" s="30">
        <v>3</v>
      </c>
      <c r="E400" s="30">
        <v>1200</v>
      </c>
      <c r="F400" s="30" t="s">
        <v>63</v>
      </c>
      <c r="G400" s="30" t="s">
        <v>36</v>
      </c>
      <c r="H400" s="30"/>
      <c r="I400" s="30"/>
      <c r="J400" s="30" t="s">
        <v>36</v>
      </c>
      <c r="K400" s="13"/>
    </row>
    <row r="401" spans="1:11" s="40" customFormat="1" ht="30" x14ac:dyDescent="0.25">
      <c r="A401" s="30" t="s">
        <v>450</v>
      </c>
      <c r="B401" s="30" t="s">
        <v>457</v>
      </c>
      <c r="C401" s="30" t="s">
        <v>458</v>
      </c>
      <c r="D401" s="30">
        <v>3</v>
      </c>
      <c r="E401" s="30">
        <v>650</v>
      </c>
      <c r="F401" s="30" t="s">
        <v>63</v>
      </c>
      <c r="G401" s="30" t="s">
        <v>36</v>
      </c>
      <c r="H401" s="30"/>
      <c r="I401" s="30"/>
      <c r="J401" s="30" t="s">
        <v>36</v>
      </c>
      <c r="K401" s="13"/>
    </row>
    <row r="402" spans="1:11" s="40" customFormat="1" ht="30" x14ac:dyDescent="0.25">
      <c r="A402" s="30" t="s">
        <v>450</v>
      </c>
      <c r="B402" s="30" t="s">
        <v>459</v>
      </c>
      <c r="C402" s="30" t="s">
        <v>460</v>
      </c>
      <c r="D402" s="30">
        <v>3</v>
      </c>
      <c r="E402" s="30">
        <v>650</v>
      </c>
      <c r="F402" s="30" t="s">
        <v>63</v>
      </c>
      <c r="G402" s="30" t="s">
        <v>36</v>
      </c>
      <c r="H402" s="30"/>
      <c r="I402" s="30" t="s">
        <v>133</v>
      </c>
      <c r="J402" s="30" t="s">
        <v>36</v>
      </c>
      <c r="K402" s="13"/>
    </row>
    <row r="403" spans="1:11" s="40" customFormat="1" ht="30" x14ac:dyDescent="0.25">
      <c r="A403" s="30" t="s">
        <v>450</v>
      </c>
      <c r="B403" s="30" t="s">
        <v>461</v>
      </c>
      <c r="C403" s="30" t="s">
        <v>462</v>
      </c>
      <c r="D403" s="30">
        <v>3</v>
      </c>
      <c r="E403" s="30">
        <v>400</v>
      </c>
      <c r="F403" s="30" t="s">
        <v>63</v>
      </c>
      <c r="G403" s="30" t="s">
        <v>1494</v>
      </c>
      <c r="H403" s="30" t="s">
        <v>13</v>
      </c>
      <c r="I403" s="30">
        <v>600</v>
      </c>
      <c r="J403" s="30" t="s">
        <v>36</v>
      </c>
      <c r="K403" s="13"/>
    </row>
    <row r="404" spans="1:11" s="40" customFormat="1" ht="30" x14ac:dyDescent="0.25">
      <c r="A404" s="30" t="s">
        <v>450</v>
      </c>
      <c r="B404" s="30" t="s">
        <v>463</v>
      </c>
      <c r="C404" s="30" t="s">
        <v>464</v>
      </c>
      <c r="D404" s="30">
        <v>3</v>
      </c>
      <c r="E404" s="30">
        <v>600</v>
      </c>
      <c r="F404" s="30" t="s">
        <v>63</v>
      </c>
      <c r="G404" s="30" t="s">
        <v>36</v>
      </c>
      <c r="H404" s="30"/>
      <c r="I404" s="30"/>
      <c r="J404" s="30" t="s">
        <v>36</v>
      </c>
      <c r="K404" s="13"/>
    </row>
    <row r="405" spans="1:11" s="40" customFormat="1" x14ac:dyDescent="0.25">
      <c r="A405" s="30" t="s">
        <v>450</v>
      </c>
      <c r="B405" s="30" t="s">
        <v>465</v>
      </c>
      <c r="C405" s="30" t="s">
        <v>466</v>
      </c>
      <c r="D405" s="30">
        <v>4</v>
      </c>
      <c r="E405" s="30">
        <v>600</v>
      </c>
      <c r="F405" s="30" t="s">
        <v>63</v>
      </c>
      <c r="G405" s="30" t="s">
        <v>36</v>
      </c>
      <c r="H405" s="30"/>
      <c r="I405" s="30"/>
      <c r="J405" s="30" t="s">
        <v>36</v>
      </c>
      <c r="K405" s="13"/>
    </row>
    <row r="406" spans="1:11" s="40" customFormat="1" ht="30" x14ac:dyDescent="0.25">
      <c r="A406" s="30" t="s">
        <v>450</v>
      </c>
      <c r="B406" s="30" t="s">
        <v>467</v>
      </c>
      <c r="C406" s="30" t="s">
        <v>468</v>
      </c>
      <c r="D406" s="30">
        <v>4</v>
      </c>
      <c r="E406" s="30">
        <v>600</v>
      </c>
      <c r="F406" s="30" t="s">
        <v>63</v>
      </c>
      <c r="G406" s="30" t="s">
        <v>36</v>
      </c>
      <c r="H406" s="30"/>
      <c r="I406" s="30"/>
      <c r="J406" s="30" t="s">
        <v>36</v>
      </c>
      <c r="K406" s="13"/>
    </row>
    <row r="407" spans="1:11" s="40" customFormat="1" ht="30" x14ac:dyDescent="0.25">
      <c r="A407" s="30" t="s">
        <v>450</v>
      </c>
      <c r="B407" s="30" t="s">
        <v>469</v>
      </c>
      <c r="C407" s="30" t="s">
        <v>470</v>
      </c>
      <c r="D407" s="30">
        <v>3</v>
      </c>
      <c r="E407" s="30">
        <v>400</v>
      </c>
      <c r="F407" s="30" t="s">
        <v>63</v>
      </c>
      <c r="G407" s="30" t="s">
        <v>36</v>
      </c>
      <c r="H407" s="30"/>
      <c r="I407" s="30"/>
      <c r="J407" s="30" t="s">
        <v>36</v>
      </c>
      <c r="K407" s="13"/>
    </row>
    <row r="408" spans="1:11" s="40" customFormat="1" ht="30" x14ac:dyDescent="0.25">
      <c r="A408" s="30" t="s">
        <v>450</v>
      </c>
      <c r="B408" s="30" t="s">
        <v>471</v>
      </c>
      <c r="C408" s="30" t="s">
        <v>472</v>
      </c>
      <c r="D408" s="30">
        <v>3</v>
      </c>
      <c r="E408" s="30">
        <v>400</v>
      </c>
      <c r="F408" s="30" t="s">
        <v>63</v>
      </c>
      <c r="G408" s="30" t="s">
        <v>36</v>
      </c>
      <c r="H408" s="30"/>
      <c r="I408" s="30"/>
      <c r="J408" s="30" t="s">
        <v>36</v>
      </c>
      <c r="K408" s="13"/>
    </row>
    <row r="409" spans="1:11" s="40" customFormat="1" ht="30" x14ac:dyDescent="0.25">
      <c r="A409" s="30" t="s">
        <v>450</v>
      </c>
      <c r="B409" s="30" t="s">
        <v>473</v>
      </c>
      <c r="C409" s="30" t="s">
        <v>474</v>
      </c>
      <c r="D409" s="30">
        <v>3</v>
      </c>
      <c r="E409" s="30">
        <v>400</v>
      </c>
      <c r="F409" s="30" t="s">
        <v>63</v>
      </c>
      <c r="G409" s="30" t="s">
        <v>36</v>
      </c>
      <c r="H409" s="30"/>
      <c r="I409" s="30"/>
      <c r="J409" s="30" t="s">
        <v>36</v>
      </c>
      <c r="K409" s="13"/>
    </row>
    <row r="410" spans="1:11" s="42" customFormat="1" ht="165" x14ac:dyDescent="0.25">
      <c r="A410" s="30" t="s">
        <v>475</v>
      </c>
      <c r="B410" s="30" t="s">
        <v>476</v>
      </c>
      <c r="C410" s="30" t="s">
        <v>477</v>
      </c>
      <c r="D410" s="30">
        <v>4</v>
      </c>
      <c r="E410" s="30">
        <v>300</v>
      </c>
      <c r="F410" s="30" t="s">
        <v>63</v>
      </c>
      <c r="G410" s="30" t="s">
        <v>270</v>
      </c>
      <c r="H410" s="30" t="s">
        <v>270</v>
      </c>
      <c r="I410" s="30" t="s">
        <v>270</v>
      </c>
      <c r="J410" s="30" t="s">
        <v>480</v>
      </c>
      <c r="K410" s="30"/>
    </row>
    <row r="411" spans="1:11" s="42" customFormat="1" ht="165" x14ac:dyDescent="0.25">
      <c r="A411" s="30" t="s">
        <v>475</v>
      </c>
      <c r="B411" s="30" t="s">
        <v>478</v>
      </c>
      <c r="C411" s="30" t="s">
        <v>479</v>
      </c>
      <c r="D411" s="30">
        <v>7</v>
      </c>
      <c r="E411" s="30">
        <v>300</v>
      </c>
      <c r="F411" s="30" t="s">
        <v>63</v>
      </c>
      <c r="G411" s="30" t="s">
        <v>270</v>
      </c>
      <c r="H411" s="30" t="s">
        <v>270</v>
      </c>
      <c r="I411" s="30" t="s">
        <v>270</v>
      </c>
      <c r="J411" s="30" t="s">
        <v>480</v>
      </c>
      <c r="K411" s="30"/>
    </row>
    <row r="412" spans="1:11" s="42" customFormat="1" ht="165" x14ac:dyDescent="0.25">
      <c r="A412" s="30" t="s">
        <v>475</v>
      </c>
      <c r="B412" s="30" t="s">
        <v>481</v>
      </c>
      <c r="C412" s="30" t="s">
        <v>482</v>
      </c>
      <c r="D412" s="30">
        <v>4</v>
      </c>
      <c r="E412" s="30">
        <v>300</v>
      </c>
      <c r="F412" s="30" t="s">
        <v>63</v>
      </c>
      <c r="G412" s="30" t="s">
        <v>270</v>
      </c>
      <c r="H412" s="30" t="s">
        <v>270</v>
      </c>
      <c r="I412" s="30" t="s">
        <v>270</v>
      </c>
      <c r="J412" s="30" t="s">
        <v>480</v>
      </c>
      <c r="K412" s="30"/>
    </row>
    <row r="413" spans="1:11" s="42" customFormat="1" ht="165" x14ac:dyDescent="0.25">
      <c r="A413" s="30" t="s">
        <v>475</v>
      </c>
      <c r="B413" s="30" t="s">
        <v>483</v>
      </c>
      <c r="C413" s="30" t="s">
        <v>484</v>
      </c>
      <c r="D413" s="30">
        <v>4</v>
      </c>
      <c r="E413" s="30">
        <v>300</v>
      </c>
      <c r="F413" s="30" t="s">
        <v>63</v>
      </c>
      <c r="G413" s="30" t="s">
        <v>270</v>
      </c>
      <c r="H413" s="30" t="s">
        <v>270</v>
      </c>
      <c r="I413" s="30" t="s">
        <v>270</v>
      </c>
      <c r="J413" s="30" t="s">
        <v>480</v>
      </c>
      <c r="K413" s="30"/>
    </row>
    <row r="414" spans="1:11" s="42" customFormat="1" ht="165" x14ac:dyDescent="0.25">
      <c r="A414" s="30" t="s">
        <v>475</v>
      </c>
      <c r="B414" s="30" t="s">
        <v>485</v>
      </c>
      <c r="C414" s="30" t="s">
        <v>486</v>
      </c>
      <c r="D414" s="30">
        <v>4</v>
      </c>
      <c r="E414" s="30">
        <v>300</v>
      </c>
      <c r="F414" s="30" t="s">
        <v>63</v>
      </c>
      <c r="G414" s="30" t="s">
        <v>270</v>
      </c>
      <c r="H414" s="30" t="s">
        <v>270</v>
      </c>
      <c r="I414" s="30" t="s">
        <v>270</v>
      </c>
      <c r="J414" s="30" t="s">
        <v>480</v>
      </c>
      <c r="K414" s="30"/>
    </row>
    <row r="415" spans="1:11" s="42" customFormat="1" ht="135" x14ac:dyDescent="0.25">
      <c r="A415" s="30" t="s">
        <v>475</v>
      </c>
      <c r="B415" s="30" t="s">
        <v>487</v>
      </c>
      <c r="C415" s="30" t="s">
        <v>488</v>
      </c>
      <c r="D415" s="30">
        <v>4</v>
      </c>
      <c r="E415" s="30">
        <v>300</v>
      </c>
      <c r="F415" s="30" t="s">
        <v>63</v>
      </c>
      <c r="G415" s="30" t="s">
        <v>270</v>
      </c>
      <c r="H415" s="30" t="s">
        <v>270</v>
      </c>
      <c r="I415" s="30" t="s">
        <v>270</v>
      </c>
      <c r="J415" s="30" t="s">
        <v>1141</v>
      </c>
      <c r="K415" s="30"/>
    </row>
    <row r="416" spans="1:11" s="42" customFormat="1" ht="165" x14ac:dyDescent="0.25">
      <c r="A416" s="30" t="s">
        <v>475</v>
      </c>
      <c r="B416" s="30" t="s">
        <v>489</v>
      </c>
      <c r="C416" s="30" t="s">
        <v>490</v>
      </c>
      <c r="D416" s="30">
        <v>8</v>
      </c>
      <c r="E416" s="30">
        <v>300</v>
      </c>
      <c r="F416" s="30" t="s">
        <v>63</v>
      </c>
      <c r="G416" s="30" t="s">
        <v>270</v>
      </c>
      <c r="H416" s="30" t="s">
        <v>270</v>
      </c>
      <c r="I416" s="30" t="s">
        <v>270</v>
      </c>
      <c r="J416" s="30" t="s">
        <v>480</v>
      </c>
      <c r="K416" s="30"/>
    </row>
    <row r="417" spans="1:11" s="42" customFormat="1" ht="165" x14ac:dyDescent="0.25">
      <c r="A417" s="30" t="s">
        <v>475</v>
      </c>
      <c r="B417" s="30" t="s">
        <v>491</v>
      </c>
      <c r="C417" s="30" t="s">
        <v>492</v>
      </c>
      <c r="D417" s="30">
        <v>7</v>
      </c>
      <c r="E417" s="30">
        <v>300</v>
      </c>
      <c r="F417" s="30" t="s">
        <v>63</v>
      </c>
      <c r="G417" s="30" t="s">
        <v>270</v>
      </c>
      <c r="H417" s="30" t="s">
        <v>270</v>
      </c>
      <c r="I417" s="30" t="s">
        <v>270</v>
      </c>
      <c r="J417" s="30" t="s">
        <v>480</v>
      </c>
      <c r="K417" s="30"/>
    </row>
    <row r="418" spans="1:11" s="42" customFormat="1" ht="165" x14ac:dyDescent="0.25">
      <c r="A418" s="30" t="s">
        <v>475</v>
      </c>
      <c r="B418" s="30" t="s">
        <v>493</v>
      </c>
      <c r="C418" s="30" t="s">
        <v>494</v>
      </c>
      <c r="D418" s="30">
        <v>8</v>
      </c>
      <c r="E418" s="30">
        <v>300</v>
      </c>
      <c r="F418" s="30" t="s">
        <v>63</v>
      </c>
      <c r="G418" s="30" t="s">
        <v>270</v>
      </c>
      <c r="H418" s="30" t="s">
        <v>270</v>
      </c>
      <c r="I418" s="30" t="s">
        <v>270</v>
      </c>
      <c r="J418" s="30" t="s">
        <v>480</v>
      </c>
      <c r="K418" s="30"/>
    </row>
    <row r="419" spans="1:11" ht="105" x14ac:dyDescent="0.25">
      <c r="A419" s="28" t="s">
        <v>1495</v>
      </c>
      <c r="B419" s="30" t="s">
        <v>495</v>
      </c>
      <c r="C419" s="30" t="s">
        <v>496</v>
      </c>
      <c r="D419" s="30">
        <v>4</v>
      </c>
      <c r="E419" s="28">
        <v>200</v>
      </c>
      <c r="F419" s="4" t="s">
        <v>13</v>
      </c>
      <c r="G419" s="4" t="s">
        <v>270</v>
      </c>
      <c r="H419" s="4" t="s">
        <v>270</v>
      </c>
      <c r="I419" s="4" t="s">
        <v>270</v>
      </c>
      <c r="J419" s="4" t="s">
        <v>497</v>
      </c>
      <c r="K419" s="4"/>
    </row>
    <row r="420" spans="1:11" ht="105" x14ac:dyDescent="0.25">
      <c r="A420" s="28" t="s">
        <v>1495</v>
      </c>
      <c r="B420" s="30" t="s">
        <v>498</v>
      </c>
      <c r="C420" s="30" t="s">
        <v>499</v>
      </c>
      <c r="D420" s="30">
        <v>4</v>
      </c>
      <c r="E420" s="28">
        <v>200</v>
      </c>
      <c r="F420" s="4" t="s">
        <v>13</v>
      </c>
      <c r="G420" s="4" t="s">
        <v>270</v>
      </c>
      <c r="H420" s="4" t="s">
        <v>270</v>
      </c>
      <c r="I420" s="4" t="s">
        <v>270</v>
      </c>
      <c r="J420" s="4" t="s">
        <v>497</v>
      </c>
      <c r="K420" s="4"/>
    </row>
    <row r="421" spans="1:11" ht="105" x14ac:dyDescent="0.25">
      <c r="A421" s="28" t="s">
        <v>1495</v>
      </c>
      <c r="B421" s="30" t="s">
        <v>500</v>
      </c>
      <c r="C421" s="30" t="s">
        <v>501</v>
      </c>
      <c r="D421" s="30">
        <v>4</v>
      </c>
      <c r="E421" s="28">
        <v>200</v>
      </c>
      <c r="F421" s="4" t="s">
        <v>13</v>
      </c>
      <c r="G421" s="4" t="s">
        <v>270</v>
      </c>
      <c r="H421" s="4" t="s">
        <v>270</v>
      </c>
      <c r="I421" s="4" t="s">
        <v>270</v>
      </c>
      <c r="J421" s="4" t="s">
        <v>497</v>
      </c>
      <c r="K421" s="4"/>
    </row>
    <row r="422" spans="1:11" ht="105" x14ac:dyDescent="0.25">
      <c r="A422" s="28" t="s">
        <v>1495</v>
      </c>
      <c r="B422" s="30" t="s">
        <v>502</v>
      </c>
      <c r="C422" s="30" t="s">
        <v>503</v>
      </c>
      <c r="D422" s="30">
        <v>4</v>
      </c>
      <c r="E422" s="28">
        <v>200</v>
      </c>
      <c r="F422" s="4" t="s">
        <v>13</v>
      </c>
      <c r="G422" s="4" t="s">
        <v>270</v>
      </c>
      <c r="H422" s="4" t="s">
        <v>270</v>
      </c>
      <c r="I422" s="4" t="s">
        <v>270</v>
      </c>
      <c r="J422" s="4" t="s">
        <v>497</v>
      </c>
      <c r="K422" s="4"/>
    </row>
    <row r="423" spans="1:11" ht="105" x14ac:dyDescent="0.25">
      <c r="A423" s="28" t="s">
        <v>1495</v>
      </c>
      <c r="B423" s="30" t="s">
        <v>504</v>
      </c>
      <c r="C423" s="30" t="s">
        <v>505</v>
      </c>
      <c r="D423" s="30">
        <v>4</v>
      </c>
      <c r="E423" s="28">
        <v>200</v>
      </c>
      <c r="F423" s="4" t="s">
        <v>13</v>
      </c>
      <c r="G423" s="4" t="s">
        <v>270</v>
      </c>
      <c r="H423" s="4" t="s">
        <v>270</v>
      </c>
      <c r="I423" s="4" t="s">
        <v>270</v>
      </c>
      <c r="J423" s="4" t="s">
        <v>497</v>
      </c>
      <c r="K423" s="4"/>
    </row>
    <row r="424" spans="1:11" ht="105" x14ac:dyDescent="0.25">
      <c r="A424" s="28" t="s">
        <v>1495</v>
      </c>
      <c r="B424" s="30" t="s">
        <v>506</v>
      </c>
      <c r="C424" s="30" t="s">
        <v>507</v>
      </c>
      <c r="D424" s="30">
        <v>2</v>
      </c>
      <c r="E424" s="28">
        <v>200</v>
      </c>
      <c r="F424" s="4" t="s">
        <v>13</v>
      </c>
      <c r="G424" s="4" t="s">
        <v>270</v>
      </c>
      <c r="H424" s="4" t="s">
        <v>270</v>
      </c>
      <c r="I424" s="4" t="s">
        <v>270</v>
      </c>
      <c r="J424" s="4" t="s">
        <v>497</v>
      </c>
      <c r="K424" s="4"/>
    </row>
    <row r="425" spans="1:11" ht="105" x14ac:dyDescent="0.25">
      <c r="A425" s="28" t="s">
        <v>1495</v>
      </c>
      <c r="B425" s="30" t="s">
        <v>508</v>
      </c>
      <c r="C425" s="30" t="s">
        <v>509</v>
      </c>
      <c r="D425" s="30">
        <v>2</v>
      </c>
      <c r="E425" s="28">
        <v>200</v>
      </c>
      <c r="F425" s="4" t="s">
        <v>13</v>
      </c>
      <c r="G425" s="4" t="s">
        <v>270</v>
      </c>
      <c r="H425" s="4" t="s">
        <v>270</v>
      </c>
      <c r="I425" s="4" t="s">
        <v>270</v>
      </c>
      <c r="J425" s="4" t="s">
        <v>497</v>
      </c>
      <c r="K425" s="4"/>
    </row>
    <row r="426" spans="1:11" ht="105" x14ac:dyDescent="0.25">
      <c r="A426" s="28" t="s">
        <v>1495</v>
      </c>
      <c r="B426" s="30" t="s">
        <v>510</v>
      </c>
      <c r="C426" s="30" t="s">
        <v>511</v>
      </c>
      <c r="D426" s="30">
        <v>2</v>
      </c>
      <c r="E426" s="28">
        <v>200</v>
      </c>
      <c r="F426" s="4" t="s">
        <v>13</v>
      </c>
      <c r="G426" s="4" t="s">
        <v>270</v>
      </c>
      <c r="H426" s="4" t="s">
        <v>270</v>
      </c>
      <c r="I426" s="4" t="s">
        <v>270</v>
      </c>
      <c r="J426" s="4" t="s">
        <v>497</v>
      </c>
      <c r="K426" s="4"/>
    </row>
    <row r="427" spans="1:11" ht="105" x14ac:dyDescent="0.25">
      <c r="A427" s="28" t="s">
        <v>1495</v>
      </c>
      <c r="B427" s="30" t="s">
        <v>512</v>
      </c>
      <c r="C427" s="30" t="s">
        <v>513</v>
      </c>
      <c r="D427" s="30">
        <v>2</v>
      </c>
      <c r="E427" s="28">
        <v>200</v>
      </c>
      <c r="F427" s="4" t="s">
        <v>13</v>
      </c>
      <c r="G427" s="4" t="s">
        <v>270</v>
      </c>
      <c r="H427" s="4" t="s">
        <v>270</v>
      </c>
      <c r="I427" s="4" t="s">
        <v>270</v>
      </c>
      <c r="J427" s="4" t="s">
        <v>497</v>
      </c>
      <c r="K427" s="4"/>
    </row>
    <row r="428" spans="1:11" ht="105" x14ac:dyDescent="0.25">
      <c r="A428" s="28" t="s">
        <v>1495</v>
      </c>
      <c r="B428" s="30" t="s">
        <v>514</v>
      </c>
      <c r="C428" s="30" t="s">
        <v>515</v>
      </c>
      <c r="D428" s="30">
        <v>4</v>
      </c>
      <c r="E428" s="28">
        <v>200</v>
      </c>
      <c r="F428" s="4" t="s">
        <v>13</v>
      </c>
      <c r="G428" s="4" t="s">
        <v>270</v>
      </c>
      <c r="H428" s="4" t="s">
        <v>270</v>
      </c>
      <c r="I428" s="4" t="s">
        <v>270</v>
      </c>
      <c r="J428" s="4" t="s">
        <v>497</v>
      </c>
      <c r="K428" s="4"/>
    </row>
    <row r="429" spans="1:11" ht="105" x14ac:dyDescent="0.25">
      <c r="A429" s="28" t="s">
        <v>1495</v>
      </c>
      <c r="B429" s="30" t="s">
        <v>516</v>
      </c>
      <c r="C429" s="30" t="s">
        <v>517</v>
      </c>
      <c r="D429" s="30">
        <v>4</v>
      </c>
      <c r="E429" s="28">
        <v>200</v>
      </c>
      <c r="F429" s="4" t="s">
        <v>13</v>
      </c>
      <c r="G429" s="4" t="s">
        <v>270</v>
      </c>
      <c r="H429" s="4" t="s">
        <v>270</v>
      </c>
      <c r="I429" s="4" t="s">
        <v>270</v>
      </c>
      <c r="J429" s="4" t="s">
        <v>497</v>
      </c>
      <c r="K429" s="4"/>
    </row>
    <row r="430" spans="1:11" ht="105" x14ac:dyDescent="0.25">
      <c r="A430" s="28" t="s">
        <v>1495</v>
      </c>
      <c r="B430" s="30" t="s">
        <v>518</v>
      </c>
      <c r="C430" s="30" t="s">
        <v>519</v>
      </c>
      <c r="D430" s="30">
        <v>4</v>
      </c>
      <c r="E430" s="28">
        <v>200</v>
      </c>
      <c r="F430" s="4" t="s">
        <v>13</v>
      </c>
      <c r="G430" s="4" t="s">
        <v>270</v>
      </c>
      <c r="H430" s="4" t="s">
        <v>270</v>
      </c>
      <c r="I430" s="4" t="s">
        <v>270</v>
      </c>
      <c r="J430" s="4" t="s">
        <v>497</v>
      </c>
      <c r="K430" s="4"/>
    </row>
    <row r="431" spans="1:11" ht="105" x14ac:dyDescent="0.25">
      <c r="A431" s="28" t="s">
        <v>1495</v>
      </c>
      <c r="B431" s="30" t="s">
        <v>520</v>
      </c>
      <c r="C431" s="30" t="s">
        <v>521</v>
      </c>
      <c r="D431" s="30">
        <v>4</v>
      </c>
      <c r="E431" s="28">
        <v>200</v>
      </c>
      <c r="F431" s="4" t="s">
        <v>13</v>
      </c>
      <c r="G431" s="4" t="s">
        <v>270</v>
      </c>
      <c r="H431" s="4" t="s">
        <v>270</v>
      </c>
      <c r="I431" s="4" t="s">
        <v>270</v>
      </c>
      <c r="J431" s="4" t="s">
        <v>497</v>
      </c>
      <c r="K431" s="4"/>
    </row>
    <row r="432" spans="1:11" ht="105" x14ac:dyDescent="0.25">
      <c r="A432" s="28" t="s">
        <v>1495</v>
      </c>
      <c r="B432" s="30" t="s">
        <v>522</v>
      </c>
      <c r="C432" s="30" t="s">
        <v>523</v>
      </c>
      <c r="D432" s="30">
        <v>4</v>
      </c>
      <c r="E432" s="28">
        <v>200</v>
      </c>
      <c r="F432" s="4" t="s">
        <v>13</v>
      </c>
      <c r="G432" s="4" t="s">
        <v>270</v>
      </c>
      <c r="H432" s="4" t="s">
        <v>270</v>
      </c>
      <c r="I432" s="4" t="s">
        <v>270</v>
      </c>
      <c r="J432" s="4" t="s">
        <v>497</v>
      </c>
      <c r="K432" s="4"/>
    </row>
    <row r="433" spans="1:11" ht="105" x14ac:dyDescent="0.25">
      <c r="A433" s="28" t="s">
        <v>1495</v>
      </c>
      <c r="B433" s="30" t="s">
        <v>524</v>
      </c>
      <c r="C433" s="30" t="s">
        <v>525</v>
      </c>
      <c r="D433" s="30">
        <v>2</v>
      </c>
      <c r="E433" s="28">
        <v>200</v>
      </c>
      <c r="F433" s="4" t="s">
        <v>13</v>
      </c>
      <c r="G433" s="4" t="s">
        <v>270</v>
      </c>
      <c r="H433" s="4" t="s">
        <v>270</v>
      </c>
      <c r="I433" s="4" t="s">
        <v>270</v>
      </c>
      <c r="J433" s="4" t="s">
        <v>497</v>
      </c>
      <c r="K433" s="4"/>
    </row>
    <row r="434" spans="1:11" ht="105" x14ac:dyDescent="0.25">
      <c r="A434" s="28" t="s">
        <v>1495</v>
      </c>
      <c r="B434" s="30" t="s">
        <v>526</v>
      </c>
      <c r="C434" s="30" t="s">
        <v>527</v>
      </c>
      <c r="D434" s="30">
        <v>2</v>
      </c>
      <c r="E434" s="28">
        <v>200</v>
      </c>
      <c r="F434" s="4" t="s">
        <v>13</v>
      </c>
      <c r="G434" s="4" t="s">
        <v>270</v>
      </c>
      <c r="H434" s="4" t="s">
        <v>270</v>
      </c>
      <c r="I434" s="4" t="s">
        <v>270</v>
      </c>
      <c r="J434" s="4" t="s">
        <v>497</v>
      </c>
      <c r="K434" s="4"/>
    </row>
    <row r="435" spans="1:11" ht="105" x14ac:dyDescent="0.25">
      <c r="A435" s="28" t="s">
        <v>1495</v>
      </c>
      <c r="B435" s="30" t="s">
        <v>528</v>
      </c>
      <c r="C435" s="30" t="s">
        <v>529</v>
      </c>
      <c r="D435" s="30">
        <v>2</v>
      </c>
      <c r="E435" s="28">
        <v>200</v>
      </c>
      <c r="F435" s="4" t="s">
        <v>13</v>
      </c>
      <c r="G435" s="4" t="s">
        <v>270</v>
      </c>
      <c r="H435" s="4" t="s">
        <v>270</v>
      </c>
      <c r="I435" s="4" t="s">
        <v>270</v>
      </c>
      <c r="J435" s="4" t="s">
        <v>497</v>
      </c>
      <c r="K435" s="4"/>
    </row>
    <row r="436" spans="1:11" ht="105" x14ac:dyDescent="0.25">
      <c r="A436" s="28" t="s">
        <v>1495</v>
      </c>
      <c r="B436" s="30" t="s">
        <v>530</v>
      </c>
      <c r="C436" s="30" t="s">
        <v>531</v>
      </c>
      <c r="D436" s="30">
        <v>4</v>
      </c>
      <c r="E436" s="28">
        <v>200</v>
      </c>
      <c r="F436" s="4" t="s">
        <v>13</v>
      </c>
      <c r="G436" s="4" t="s">
        <v>270</v>
      </c>
      <c r="H436" s="4" t="s">
        <v>270</v>
      </c>
      <c r="I436" s="4" t="s">
        <v>270</v>
      </c>
      <c r="J436" s="4" t="s">
        <v>497</v>
      </c>
      <c r="K436" s="4"/>
    </row>
    <row r="437" spans="1:11" ht="105" x14ac:dyDescent="0.25">
      <c r="A437" s="28" t="s">
        <v>1495</v>
      </c>
      <c r="B437" s="30" t="s">
        <v>532</v>
      </c>
      <c r="C437" s="30" t="s">
        <v>533</v>
      </c>
      <c r="D437" s="30">
        <v>4</v>
      </c>
      <c r="E437" s="28">
        <v>200</v>
      </c>
      <c r="F437" s="4" t="s">
        <v>13</v>
      </c>
      <c r="G437" s="4" t="s">
        <v>270</v>
      </c>
      <c r="H437" s="4" t="s">
        <v>270</v>
      </c>
      <c r="I437" s="4" t="s">
        <v>270</v>
      </c>
      <c r="J437" s="4" t="s">
        <v>497</v>
      </c>
      <c r="K437" s="4"/>
    </row>
    <row r="438" spans="1:11" ht="105" x14ac:dyDescent="0.25">
      <c r="A438" s="28" t="s">
        <v>1495</v>
      </c>
      <c r="B438" s="30" t="s">
        <v>534</v>
      </c>
      <c r="C438" s="30" t="s">
        <v>535</v>
      </c>
      <c r="D438" s="30">
        <v>2</v>
      </c>
      <c r="E438" s="28">
        <v>200</v>
      </c>
      <c r="F438" s="4" t="s">
        <v>13</v>
      </c>
      <c r="G438" s="4" t="s">
        <v>270</v>
      </c>
      <c r="H438" s="4" t="s">
        <v>270</v>
      </c>
      <c r="I438" s="4" t="s">
        <v>270</v>
      </c>
      <c r="J438" s="4" t="s">
        <v>497</v>
      </c>
      <c r="K438" s="4"/>
    </row>
    <row r="439" spans="1:11" ht="105" x14ac:dyDescent="0.25">
      <c r="A439" s="28" t="s">
        <v>1495</v>
      </c>
      <c r="B439" s="30" t="s">
        <v>536</v>
      </c>
      <c r="C439" s="30" t="s">
        <v>537</v>
      </c>
      <c r="D439" s="30">
        <v>2</v>
      </c>
      <c r="E439" s="28">
        <v>200</v>
      </c>
      <c r="F439" s="4" t="s">
        <v>13</v>
      </c>
      <c r="G439" s="4" t="s">
        <v>270</v>
      </c>
      <c r="H439" s="4" t="s">
        <v>270</v>
      </c>
      <c r="I439" s="4" t="s">
        <v>270</v>
      </c>
      <c r="J439" s="4" t="s">
        <v>497</v>
      </c>
      <c r="K439" s="4"/>
    </row>
    <row r="440" spans="1:11" ht="105" x14ac:dyDescent="0.25">
      <c r="A440" s="28" t="s">
        <v>1495</v>
      </c>
      <c r="B440" s="30" t="s">
        <v>538</v>
      </c>
      <c r="C440" s="30" t="s">
        <v>539</v>
      </c>
      <c r="D440" s="30">
        <v>4</v>
      </c>
      <c r="E440" s="28">
        <v>200</v>
      </c>
      <c r="F440" s="4" t="s">
        <v>13</v>
      </c>
      <c r="G440" s="4" t="s">
        <v>270</v>
      </c>
      <c r="H440" s="4" t="s">
        <v>270</v>
      </c>
      <c r="I440" s="4" t="s">
        <v>270</v>
      </c>
      <c r="J440" s="4" t="s">
        <v>497</v>
      </c>
      <c r="K440" s="4"/>
    </row>
    <row r="441" spans="1:11" ht="105" x14ac:dyDescent="0.25">
      <c r="A441" s="28" t="s">
        <v>1495</v>
      </c>
      <c r="B441" s="30" t="s">
        <v>540</v>
      </c>
      <c r="C441" s="30" t="s">
        <v>541</v>
      </c>
      <c r="D441" s="30">
        <v>4</v>
      </c>
      <c r="E441" s="28">
        <v>200</v>
      </c>
      <c r="F441" s="4" t="s">
        <v>13</v>
      </c>
      <c r="G441" s="4" t="s">
        <v>270</v>
      </c>
      <c r="H441" s="4" t="s">
        <v>270</v>
      </c>
      <c r="I441" s="4" t="s">
        <v>270</v>
      </c>
      <c r="J441" s="4" t="s">
        <v>497</v>
      </c>
      <c r="K441" s="4"/>
    </row>
    <row r="442" spans="1:11" s="55" customFormat="1" ht="60" x14ac:dyDescent="0.25">
      <c r="A442" s="30" t="s">
        <v>542</v>
      </c>
      <c r="B442" s="54" t="s">
        <v>1657</v>
      </c>
      <c r="C442" s="54" t="s">
        <v>1658</v>
      </c>
      <c r="D442" s="30">
        <v>5</v>
      </c>
      <c r="E442" s="28">
        <v>450</v>
      </c>
      <c r="F442" s="30" t="s">
        <v>63</v>
      </c>
      <c r="G442" s="30" t="s">
        <v>1497</v>
      </c>
      <c r="H442" s="30" t="s">
        <v>63</v>
      </c>
      <c r="I442" s="30">
        <v>650</v>
      </c>
      <c r="J442" s="30" t="s">
        <v>63</v>
      </c>
      <c r="K442" s="30"/>
    </row>
    <row r="443" spans="1:11" s="55" customFormat="1" ht="45" x14ac:dyDescent="0.25">
      <c r="A443" s="30" t="s">
        <v>542</v>
      </c>
      <c r="B443" s="56" t="s">
        <v>1659</v>
      </c>
      <c r="C443" s="56" t="s">
        <v>1660</v>
      </c>
      <c r="D443" s="46">
        <v>5</v>
      </c>
      <c r="E443" s="57">
        <v>300</v>
      </c>
      <c r="F443" s="46" t="s">
        <v>13</v>
      </c>
      <c r="G443" s="46" t="s">
        <v>1499</v>
      </c>
      <c r="H443" s="46" t="s">
        <v>13</v>
      </c>
      <c r="I443" s="46">
        <v>80</v>
      </c>
      <c r="J443" s="46" t="s">
        <v>13</v>
      </c>
      <c r="K443" s="30"/>
    </row>
    <row r="444" spans="1:11" s="42" customFormat="1" ht="45" x14ac:dyDescent="0.25">
      <c r="A444" s="30" t="s">
        <v>542</v>
      </c>
      <c r="B444" s="28" t="s">
        <v>543</v>
      </c>
      <c r="C444" s="30" t="s">
        <v>1496</v>
      </c>
      <c r="D444" s="28">
        <v>4</v>
      </c>
      <c r="E444" s="28">
        <v>450</v>
      </c>
      <c r="F444" s="23" t="s">
        <v>63</v>
      </c>
      <c r="G444" s="23" t="s">
        <v>1497</v>
      </c>
      <c r="H444" s="32" t="s">
        <v>63</v>
      </c>
      <c r="I444" s="32">
        <v>650</v>
      </c>
      <c r="J444" s="32" t="s">
        <v>63</v>
      </c>
      <c r="K444" s="30"/>
    </row>
    <row r="445" spans="1:11" s="42" customFormat="1" ht="30" x14ac:dyDescent="0.25">
      <c r="A445" s="30" t="s">
        <v>542</v>
      </c>
      <c r="B445" s="31" t="s">
        <v>546</v>
      </c>
      <c r="C445" s="31" t="s">
        <v>547</v>
      </c>
      <c r="D445" s="31">
        <v>4</v>
      </c>
      <c r="E445" s="31">
        <v>360</v>
      </c>
      <c r="F445" s="32" t="s">
        <v>63</v>
      </c>
      <c r="G445" s="32" t="s">
        <v>13</v>
      </c>
      <c r="H445" s="32" t="s">
        <v>13</v>
      </c>
      <c r="I445" s="32" t="s">
        <v>133</v>
      </c>
      <c r="J445" s="32" t="s">
        <v>63</v>
      </c>
      <c r="K445" s="30"/>
    </row>
    <row r="446" spans="1:11" s="42" customFormat="1" ht="45" x14ac:dyDescent="0.25">
      <c r="A446" s="30" t="s">
        <v>542</v>
      </c>
      <c r="B446" s="31" t="s">
        <v>548</v>
      </c>
      <c r="C446" s="31" t="s">
        <v>1498</v>
      </c>
      <c r="D446" s="31">
        <v>3</v>
      </c>
      <c r="E446" s="31">
        <v>300</v>
      </c>
      <c r="F446" s="32" t="s">
        <v>13</v>
      </c>
      <c r="G446" s="23" t="s">
        <v>1499</v>
      </c>
      <c r="H446" s="32" t="s">
        <v>13</v>
      </c>
      <c r="I446" s="32">
        <v>80</v>
      </c>
      <c r="J446" s="32" t="s">
        <v>13</v>
      </c>
      <c r="K446" s="30"/>
    </row>
    <row r="447" spans="1:11" s="42" customFormat="1" ht="30" x14ac:dyDescent="0.25">
      <c r="A447" s="30" t="s">
        <v>542</v>
      </c>
      <c r="B447" s="30" t="s">
        <v>549</v>
      </c>
      <c r="C447" s="30" t="s">
        <v>550</v>
      </c>
      <c r="D447" s="31">
        <v>3</v>
      </c>
      <c r="E447" s="31">
        <v>360</v>
      </c>
      <c r="F447" s="32" t="s">
        <v>63</v>
      </c>
      <c r="G447" s="32" t="s">
        <v>13</v>
      </c>
      <c r="H447" s="32" t="s">
        <v>13</v>
      </c>
      <c r="I447" s="32"/>
      <c r="J447" s="32" t="s">
        <v>13</v>
      </c>
      <c r="K447" s="30"/>
    </row>
    <row r="448" spans="1:11" s="42" customFormat="1" ht="30" x14ac:dyDescent="0.25">
      <c r="A448" s="30" t="s">
        <v>542</v>
      </c>
      <c r="B448" s="30" t="s">
        <v>544</v>
      </c>
      <c r="C448" s="30" t="s">
        <v>545</v>
      </c>
      <c r="D448" s="31">
        <v>3</v>
      </c>
      <c r="E448" s="31">
        <v>360</v>
      </c>
      <c r="F448" s="32" t="s">
        <v>63</v>
      </c>
      <c r="G448" s="32" t="s">
        <v>13</v>
      </c>
      <c r="H448" s="32" t="s">
        <v>13</v>
      </c>
      <c r="I448" s="32"/>
      <c r="J448" s="32" t="s">
        <v>13</v>
      </c>
      <c r="K448" s="30"/>
    </row>
    <row r="449" spans="1:11" s="42" customFormat="1" x14ac:dyDescent="0.25">
      <c r="A449" s="30" t="s">
        <v>551</v>
      </c>
      <c r="B449" s="30" t="s">
        <v>552</v>
      </c>
      <c r="C449" s="30" t="s">
        <v>553</v>
      </c>
      <c r="D449" s="30">
        <v>2</v>
      </c>
      <c r="E449" s="30">
        <v>300</v>
      </c>
      <c r="F449" s="30" t="s">
        <v>13</v>
      </c>
      <c r="G449" s="30" t="s">
        <v>13</v>
      </c>
      <c r="H449" s="30" t="s">
        <v>13</v>
      </c>
      <c r="I449" s="30" t="s">
        <v>13</v>
      </c>
      <c r="J449" s="30" t="s">
        <v>13</v>
      </c>
      <c r="K449" s="30"/>
    </row>
    <row r="450" spans="1:11" s="42" customFormat="1" ht="30" x14ac:dyDescent="0.25">
      <c r="A450" s="30" t="s">
        <v>551</v>
      </c>
      <c r="B450" s="30" t="s">
        <v>554</v>
      </c>
      <c r="C450" s="30" t="s">
        <v>555</v>
      </c>
      <c r="D450" s="30">
        <v>4</v>
      </c>
      <c r="E450" s="30">
        <v>2000</v>
      </c>
      <c r="F450" s="30" t="s">
        <v>13</v>
      </c>
      <c r="G450" s="30" t="s">
        <v>13</v>
      </c>
      <c r="H450" s="30" t="s">
        <v>13</v>
      </c>
      <c r="I450" s="30" t="s">
        <v>13</v>
      </c>
      <c r="J450" s="30" t="s">
        <v>13</v>
      </c>
      <c r="K450" s="30"/>
    </row>
    <row r="451" spans="1:11" s="42" customFormat="1" ht="30" x14ac:dyDescent="0.25">
      <c r="A451" s="30" t="s">
        <v>551</v>
      </c>
      <c r="B451" s="30" t="s">
        <v>556</v>
      </c>
      <c r="C451" s="30" t="s">
        <v>557</v>
      </c>
      <c r="D451" s="30">
        <v>4</v>
      </c>
      <c r="E451" s="30">
        <v>2000</v>
      </c>
      <c r="F451" s="30" t="s">
        <v>13</v>
      </c>
      <c r="G451" s="30" t="s">
        <v>13</v>
      </c>
      <c r="H451" s="30" t="s">
        <v>13</v>
      </c>
      <c r="I451" s="30" t="s">
        <v>13</v>
      </c>
      <c r="J451" s="30" t="s">
        <v>13</v>
      </c>
      <c r="K451" s="30"/>
    </row>
    <row r="452" spans="1:11" s="42" customFormat="1" ht="30" x14ac:dyDescent="0.25">
      <c r="A452" s="30" t="s">
        <v>551</v>
      </c>
      <c r="B452" s="30" t="s">
        <v>558</v>
      </c>
      <c r="C452" s="30" t="s">
        <v>559</v>
      </c>
      <c r="D452" s="30">
        <v>3</v>
      </c>
      <c r="E452" s="30">
        <v>300</v>
      </c>
      <c r="F452" s="30" t="s">
        <v>63</v>
      </c>
      <c r="G452" s="30" t="s">
        <v>13</v>
      </c>
      <c r="H452" s="30" t="s">
        <v>13</v>
      </c>
      <c r="I452" s="30" t="s">
        <v>13</v>
      </c>
      <c r="J452" s="30" t="s">
        <v>63</v>
      </c>
      <c r="K452" s="30"/>
    </row>
    <row r="453" spans="1:11" s="42" customFormat="1" ht="30" x14ac:dyDescent="0.25">
      <c r="A453" s="30" t="s">
        <v>551</v>
      </c>
      <c r="B453" s="30" t="s">
        <v>560</v>
      </c>
      <c r="C453" s="30" t="s">
        <v>561</v>
      </c>
      <c r="D453" s="30">
        <v>3</v>
      </c>
      <c r="E453" s="30">
        <v>300</v>
      </c>
      <c r="F453" s="30" t="s">
        <v>63</v>
      </c>
      <c r="G453" s="30" t="s">
        <v>13</v>
      </c>
      <c r="H453" s="30" t="s">
        <v>13</v>
      </c>
      <c r="I453" s="30" t="s">
        <v>13</v>
      </c>
      <c r="J453" s="30" t="s">
        <v>63</v>
      </c>
      <c r="K453" s="30"/>
    </row>
    <row r="454" spans="1:11" s="42" customFormat="1" ht="30" x14ac:dyDescent="0.25">
      <c r="A454" s="30" t="s">
        <v>551</v>
      </c>
      <c r="B454" s="30" t="s">
        <v>562</v>
      </c>
      <c r="C454" s="30" t="s">
        <v>563</v>
      </c>
      <c r="D454" s="30">
        <v>4</v>
      </c>
      <c r="E454" s="30">
        <v>300</v>
      </c>
      <c r="F454" s="30" t="s">
        <v>63</v>
      </c>
      <c r="G454" s="30" t="s">
        <v>13</v>
      </c>
      <c r="H454" s="30" t="s">
        <v>13</v>
      </c>
      <c r="I454" s="30" t="s">
        <v>13</v>
      </c>
      <c r="J454" s="30" t="s">
        <v>63</v>
      </c>
      <c r="K454" s="30"/>
    </row>
    <row r="455" spans="1:11" s="42" customFormat="1" x14ac:dyDescent="0.25">
      <c r="A455" s="30" t="s">
        <v>551</v>
      </c>
      <c r="B455" s="30" t="s">
        <v>564</v>
      </c>
      <c r="C455" s="30" t="s">
        <v>565</v>
      </c>
      <c r="D455" s="30">
        <v>3</v>
      </c>
      <c r="E455" s="30">
        <v>300</v>
      </c>
      <c r="F455" s="30" t="s">
        <v>13</v>
      </c>
      <c r="G455" s="30" t="s">
        <v>13</v>
      </c>
      <c r="H455" s="30" t="s">
        <v>13</v>
      </c>
      <c r="I455" s="30" t="s">
        <v>13</v>
      </c>
      <c r="J455" s="30" t="s">
        <v>13</v>
      </c>
      <c r="K455" s="30"/>
    </row>
    <row r="456" spans="1:11" s="42" customFormat="1" x14ac:dyDescent="0.25">
      <c r="A456" s="30" t="s">
        <v>551</v>
      </c>
      <c r="B456" s="30" t="s">
        <v>566</v>
      </c>
      <c r="C456" s="30" t="s">
        <v>567</v>
      </c>
      <c r="D456" s="30">
        <v>3</v>
      </c>
      <c r="E456" s="30">
        <v>300</v>
      </c>
      <c r="F456" s="30" t="s">
        <v>13</v>
      </c>
      <c r="G456" s="30" t="s">
        <v>13</v>
      </c>
      <c r="H456" s="30" t="s">
        <v>13</v>
      </c>
      <c r="I456" s="30" t="s">
        <v>13</v>
      </c>
      <c r="J456" s="30" t="s">
        <v>13</v>
      </c>
      <c r="K456" s="30"/>
    </row>
    <row r="457" spans="1:11" s="42" customFormat="1" x14ac:dyDescent="0.25">
      <c r="A457" s="30" t="s">
        <v>551</v>
      </c>
      <c r="B457" s="30" t="s">
        <v>568</v>
      </c>
      <c r="C457" s="30" t="s">
        <v>569</v>
      </c>
      <c r="D457" s="30">
        <v>3</v>
      </c>
      <c r="E457" s="30">
        <v>300</v>
      </c>
      <c r="F457" s="30" t="s">
        <v>13</v>
      </c>
      <c r="G457" s="30" t="s">
        <v>13</v>
      </c>
      <c r="H457" s="30" t="s">
        <v>13</v>
      </c>
      <c r="I457" s="30" t="s">
        <v>13</v>
      </c>
      <c r="J457" s="30" t="s">
        <v>13</v>
      </c>
      <c r="K457" s="30"/>
    </row>
    <row r="458" spans="1:11" s="42" customFormat="1" ht="45" x14ac:dyDescent="0.25">
      <c r="A458" s="30" t="s">
        <v>551</v>
      </c>
      <c r="B458" s="30" t="s">
        <v>570</v>
      </c>
      <c r="C458" s="30" t="s">
        <v>571</v>
      </c>
      <c r="D458" s="30">
        <v>4</v>
      </c>
      <c r="E458" s="30">
        <v>6000</v>
      </c>
      <c r="F458" s="30" t="s">
        <v>13</v>
      </c>
      <c r="G458" s="30" t="s">
        <v>13</v>
      </c>
      <c r="H458" s="30" t="s">
        <v>13</v>
      </c>
      <c r="I458" s="30" t="s">
        <v>13</v>
      </c>
      <c r="J458" s="30" t="s">
        <v>13</v>
      </c>
      <c r="K458" s="30" t="s">
        <v>572</v>
      </c>
    </row>
    <row r="459" spans="1:11" s="42" customFormat="1" x14ac:dyDescent="0.25">
      <c r="A459" s="30" t="s">
        <v>551</v>
      </c>
      <c r="B459" s="30" t="s">
        <v>573</v>
      </c>
      <c r="C459" s="30" t="s">
        <v>574</v>
      </c>
      <c r="D459" s="30">
        <v>3</v>
      </c>
      <c r="E459" s="30">
        <v>300</v>
      </c>
      <c r="F459" s="30" t="s">
        <v>13</v>
      </c>
      <c r="G459" s="30" t="s">
        <v>13</v>
      </c>
      <c r="H459" s="30" t="s">
        <v>13</v>
      </c>
      <c r="I459" s="30" t="s">
        <v>13</v>
      </c>
      <c r="J459" s="30" t="s">
        <v>13</v>
      </c>
      <c r="K459" s="30"/>
    </row>
    <row r="460" spans="1:11" s="42" customFormat="1" ht="30" x14ac:dyDescent="0.25">
      <c r="A460" s="30" t="s">
        <v>551</v>
      </c>
      <c r="B460" s="30" t="s">
        <v>575</v>
      </c>
      <c r="C460" s="30" t="s">
        <v>576</v>
      </c>
      <c r="D460" s="30">
        <v>4</v>
      </c>
      <c r="E460" s="30" t="s">
        <v>577</v>
      </c>
      <c r="F460" s="30" t="s">
        <v>63</v>
      </c>
      <c r="G460" s="30" t="s">
        <v>13</v>
      </c>
      <c r="H460" s="30" t="s">
        <v>13</v>
      </c>
      <c r="I460" s="30" t="s">
        <v>13</v>
      </c>
      <c r="J460" s="30" t="s">
        <v>63</v>
      </c>
      <c r="K460" s="30"/>
    </row>
    <row r="461" spans="1:11" s="42" customFormat="1" ht="30" x14ac:dyDescent="0.25">
      <c r="A461" s="30" t="s">
        <v>551</v>
      </c>
      <c r="B461" s="30" t="s">
        <v>578</v>
      </c>
      <c r="C461" s="30" t="s">
        <v>579</v>
      </c>
      <c r="D461" s="30">
        <v>4</v>
      </c>
      <c r="E461" s="30">
        <v>500</v>
      </c>
      <c r="F461" s="30" t="s">
        <v>13</v>
      </c>
      <c r="G461" s="30" t="s">
        <v>13</v>
      </c>
      <c r="H461" s="30" t="s">
        <v>13</v>
      </c>
      <c r="I461" s="30" t="s">
        <v>13</v>
      </c>
      <c r="J461" s="30" t="s">
        <v>13</v>
      </c>
      <c r="K461" s="30"/>
    </row>
    <row r="462" spans="1:11" s="42" customFormat="1" x14ac:dyDescent="0.25">
      <c r="A462" s="30" t="s">
        <v>551</v>
      </c>
      <c r="B462" s="30" t="s">
        <v>580</v>
      </c>
      <c r="C462" s="30" t="s">
        <v>581</v>
      </c>
      <c r="D462" s="30">
        <v>3</v>
      </c>
      <c r="E462" s="30">
        <v>300</v>
      </c>
      <c r="F462" s="30" t="s">
        <v>13</v>
      </c>
      <c r="G462" s="30" t="s">
        <v>13</v>
      </c>
      <c r="H462" s="30" t="s">
        <v>13</v>
      </c>
      <c r="I462" s="30" t="s">
        <v>13</v>
      </c>
      <c r="J462" s="30" t="s">
        <v>13</v>
      </c>
      <c r="K462" s="30"/>
    </row>
    <row r="463" spans="1:11" s="42" customFormat="1" ht="30" x14ac:dyDescent="0.25">
      <c r="A463" s="30" t="s">
        <v>551</v>
      </c>
      <c r="B463" s="30" t="s">
        <v>582</v>
      </c>
      <c r="C463" s="30" t="s">
        <v>583</v>
      </c>
      <c r="D463" s="30">
        <v>2</v>
      </c>
      <c r="E463" s="30">
        <v>300</v>
      </c>
      <c r="F463" s="30" t="s">
        <v>13</v>
      </c>
      <c r="G463" s="30" t="s">
        <v>13</v>
      </c>
      <c r="H463" s="30" t="s">
        <v>13</v>
      </c>
      <c r="I463" s="30" t="s">
        <v>13</v>
      </c>
      <c r="J463" s="30" t="s">
        <v>13</v>
      </c>
      <c r="K463" s="30"/>
    </row>
    <row r="464" spans="1:11" s="42" customFormat="1" ht="30" x14ac:dyDescent="0.25">
      <c r="A464" s="30" t="s">
        <v>551</v>
      </c>
      <c r="B464" s="30" t="s">
        <v>584</v>
      </c>
      <c r="C464" s="30" t="s">
        <v>585</v>
      </c>
      <c r="D464" s="30">
        <v>3</v>
      </c>
      <c r="E464" s="30">
        <v>300</v>
      </c>
      <c r="F464" s="30" t="s">
        <v>63</v>
      </c>
      <c r="G464" s="30" t="s">
        <v>13</v>
      </c>
      <c r="H464" s="30" t="s">
        <v>13</v>
      </c>
      <c r="I464" s="30" t="s">
        <v>13</v>
      </c>
      <c r="J464" s="30" t="s">
        <v>63</v>
      </c>
      <c r="K464" s="30"/>
    </row>
    <row r="465" spans="1:11" s="42" customFormat="1" ht="30" x14ac:dyDescent="0.25">
      <c r="A465" s="30" t="s">
        <v>551</v>
      </c>
      <c r="B465" s="30" t="s">
        <v>586</v>
      </c>
      <c r="C465" s="30" t="s">
        <v>587</v>
      </c>
      <c r="D465" s="30">
        <v>5</v>
      </c>
      <c r="E465" s="30">
        <v>300</v>
      </c>
      <c r="F465" s="30" t="s">
        <v>13</v>
      </c>
      <c r="G465" s="30" t="s">
        <v>13</v>
      </c>
      <c r="H465" s="30" t="s">
        <v>13</v>
      </c>
      <c r="I465" s="30" t="s">
        <v>13</v>
      </c>
      <c r="J465" s="30" t="s">
        <v>13</v>
      </c>
      <c r="K465" s="30"/>
    </row>
    <row r="466" spans="1:11" s="42" customFormat="1" ht="30" x14ac:dyDescent="0.25">
      <c r="A466" s="30" t="s">
        <v>551</v>
      </c>
      <c r="B466" s="30" t="s">
        <v>588</v>
      </c>
      <c r="C466" s="30" t="s">
        <v>589</v>
      </c>
      <c r="D466" s="30">
        <v>3</v>
      </c>
      <c r="E466" s="30">
        <v>300</v>
      </c>
      <c r="F466" s="30" t="s">
        <v>13</v>
      </c>
      <c r="G466" s="30" t="s">
        <v>13</v>
      </c>
      <c r="H466" s="30" t="s">
        <v>13</v>
      </c>
      <c r="I466" s="30" t="s">
        <v>13</v>
      </c>
      <c r="J466" s="30" t="s">
        <v>13</v>
      </c>
      <c r="K466" s="30"/>
    </row>
    <row r="467" spans="1:11" s="42" customFormat="1" x14ac:dyDescent="0.25">
      <c r="A467" s="30" t="s">
        <v>551</v>
      </c>
      <c r="B467" s="30" t="s">
        <v>590</v>
      </c>
      <c r="C467" s="30" t="s">
        <v>591</v>
      </c>
      <c r="D467" s="30">
        <v>3</v>
      </c>
      <c r="E467" s="30">
        <v>300</v>
      </c>
      <c r="F467" s="30" t="s">
        <v>13</v>
      </c>
      <c r="G467" s="30" t="s">
        <v>13</v>
      </c>
      <c r="H467" s="30" t="s">
        <v>13</v>
      </c>
      <c r="I467" s="30" t="s">
        <v>13</v>
      </c>
      <c r="J467" s="30" t="s">
        <v>13</v>
      </c>
      <c r="K467" s="30"/>
    </row>
    <row r="468" spans="1:11" s="42" customFormat="1" ht="60" x14ac:dyDescent="0.25">
      <c r="A468" s="30" t="s">
        <v>551</v>
      </c>
      <c r="B468" s="30" t="s">
        <v>592</v>
      </c>
      <c r="C468" s="30" t="s">
        <v>593</v>
      </c>
      <c r="D468" s="30">
        <v>4</v>
      </c>
      <c r="E468" s="30">
        <v>1000</v>
      </c>
      <c r="F468" s="30" t="s">
        <v>13</v>
      </c>
      <c r="G468" s="30" t="s">
        <v>13</v>
      </c>
      <c r="H468" s="30" t="s">
        <v>13</v>
      </c>
      <c r="I468" s="30" t="s">
        <v>13</v>
      </c>
      <c r="J468" s="30" t="s">
        <v>13</v>
      </c>
      <c r="K468" s="30"/>
    </row>
    <row r="469" spans="1:11" s="42" customFormat="1" ht="30" x14ac:dyDescent="0.25">
      <c r="A469" s="30" t="s">
        <v>551</v>
      </c>
      <c r="B469" s="30" t="s">
        <v>594</v>
      </c>
      <c r="C469" s="30" t="s">
        <v>595</v>
      </c>
      <c r="D469" s="30">
        <v>3</v>
      </c>
      <c r="E469" s="30">
        <v>300</v>
      </c>
      <c r="F469" s="30" t="s">
        <v>13</v>
      </c>
      <c r="G469" s="30" t="s">
        <v>13</v>
      </c>
      <c r="H469" s="30" t="s">
        <v>13</v>
      </c>
      <c r="I469" s="30" t="s">
        <v>13</v>
      </c>
      <c r="J469" s="30" t="s">
        <v>13</v>
      </c>
      <c r="K469" s="30"/>
    </row>
    <row r="470" spans="1:11" s="42" customFormat="1" ht="30" x14ac:dyDescent="0.25">
      <c r="A470" s="30" t="s">
        <v>551</v>
      </c>
      <c r="B470" s="30" t="s">
        <v>596</v>
      </c>
      <c r="C470" s="30" t="s">
        <v>597</v>
      </c>
      <c r="D470" s="30">
        <v>3</v>
      </c>
      <c r="E470" s="30">
        <v>300</v>
      </c>
      <c r="F470" s="30" t="s">
        <v>63</v>
      </c>
      <c r="G470" s="30" t="s">
        <v>13</v>
      </c>
      <c r="H470" s="30" t="s">
        <v>13</v>
      </c>
      <c r="I470" s="30" t="s">
        <v>13</v>
      </c>
      <c r="J470" s="30" t="s">
        <v>63</v>
      </c>
      <c r="K470" s="30"/>
    </row>
    <row r="471" spans="1:11" s="42" customFormat="1" x14ac:dyDescent="0.25">
      <c r="A471" s="30" t="s">
        <v>551</v>
      </c>
      <c r="B471" s="30" t="s">
        <v>598</v>
      </c>
      <c r="C471" s="30" t="s">
        <v>599</v>
      </c>
      <c r="D471" s="30">
        <v>2</v>
      </c>
      <c r="E471" s="30">
        <v>300</v>
      </c>
      <c r="F471" s="30" t="s">
        <v>13</v>
      </c>
      <c r="G471" s="30" t="s">
        <v>13</v>
      </c>
      <c r="H471" s="30" t="s">
        <v>13</v>
      </c>
      <c r="I471" s="30" t="s">
        <v>13</v>
      </c>
      <c r="J471" s="30" t="s">
        <v>13</v>
      </c>
      <c r="K471" s="30"/>
    </row>
    <row r="472" spans="1:11" s="42" customFormat="1" x14ac:dyDescent="0.25">
      <c r="A472" s="30" t="s">
        <v>551</v>
      </c>
      <c r="B472" s="30" t="s">
        <v>600</v>
      </c>
      <c r="C472" s="30" t="s">
        <v>601</v>
      </c>
      <c r="D472" s="30">
        <v>3</v>
      </c>
      <c r="E472" s="30">
        <v>300</v>
      </c>
      <c r="F472" s="30" t="s">
        <v>13</v>
      </c>
      <c r="G472" s="30" t="s">
        <v>13</v>
      </c>
      <c r="H472" s="30" t="s">
        <v>13</v>
      </c>
      <c r="I472" s="30" t="s">
        <v>13</v>
      </c>
      <c r="J472" s="30" t="s">
        <v>13</v>
      </c>
      <c r="K472" s="30"/>
    </row>
    <row r="473" spans="1:11" s="42" customFormat="1" ht="30" x14ac:dyDescent="0.25">
      <c r="A473" s="30" t="s">
        <v>551</v>
      </c>
      <c r="B473" s="30" t="s">
        <v>602</v>
      </c>
      <c r="C473" s="30" t="s">
        <v>603</v>
      </c>
      <c r="D473" s="30">
        <v>3</v>
      </c>
      <c r="E473" s="30">
        <v>300</v>
      </c>
      <c r="F473" s="30" t="s">
        <v>13</v>
      </c>
      <c r="G473" s="30" t="s">
        <v>13</v>
      </c>
      <c r="H473" s="30" t="s">
        <v>13</v>
      </c>
      <c r="I473" s="30" t="s">
        <v>13</v>
      </c>
      <c r="J473" s="30" t="s">
        <v>13</v>
      </c>
      <c r="K473" s="30"/>
    </row>
    <row r="474" spans="1:11" s="42" customFormat="1" x14ac:dyDescent="0.25">
      <c r="A474" s="30" t="s">
        <v>551</v>
      </c>
      <c r="B474" s="30" t="s">
        <v>604</v>
      </c>
      <c r="C474" s="30" t="s">
        <v>605</v>
      </c>
      <c r="D474" s="30">
        <v>5</v>
      </c>
      <c r="E474" s="30">
        <v>300</v>
      </c>
      <c r="F474" s="30" t="s">
        <v>13</v>
      </c>
      <c r="G474" s="30" t="s">
        <v>13</v>
      </c>
      <c r="H474" s="30" t="s">
        <v>13</v>
      </c>
      <c r="I474" s="30" t="s">
        <v>13</v>
      </c>
      <c r="J474" s="30" t="s">
        <v>13</v>
      </c>
      <c r="K474" s="30"/>
    </row>
    <row r="475" spans="1:11" s="42" customFormat="1" ht="30" x14ac:dyDescent="0.25">
      <c r="A475" s="30" t="s">
        <v>551</v>
      </c>
      <c r="B475" s="30" t="s">
        <v>606</v>
      </c>
      <c r="C475" s="30" t="s">
        <v>607</v>
      </c>
      <c r="D475" s="30">
        <v>4</v>
      </c>
      <c r="E475" s="30">
        <v>300</v>
      </c>
      <c r="F475" s="30" t="s">
        <v>63</v>
      </c>
      <c r="G475" s="30" t="s">
        <v>13</v>
      </c>
      <c r="H475" s="30" t="s">
        <v>13</v>
      </c>
      <c r="I475" s="30" t="s">
        <v>13</v>
      </c>
      <c r="J475" s="30" t="s">
        <v>63</v>
      </c>
      <c r="K475" s="30"/>
    </row>
    <row r="476" spans="1:11" s="42" customFormat="1" ht="30" x14ac:dyDescent="0.25">
      <c r="A476" s="30" t="s">
        <v>551</v>
      </c>
      <c r="B476" s="30" t="s">
        <v>608</v>
      </c>
      <c r="C476" s="30" t="s">
        <v>609</v>
      </c>
      <c r="D476" s="30">
        <v>4</v>
      </c>
      <c r="E476" s="30">
        <v>300</v>
      </c>
      <c r="F476" s="30" t="s">
        <v>63</v>
      </c>
      <c r="G476" s="30" t="s">
        <v>13</v>
      </c>
      <c r="H476" s="30" t="s">
        <v>13</v>
      </c>
      <c r="I476" s="30" t="s">
        <v>13</v>
      </c>
      <c r="J476" s="30" t="s">
        <v>63</v>
      </c>
      <c r="K476" s="30"/>
    </row>
    <row r="477" spans="1:11" s="42" customFormat="1" ht="30" x14ac:dyDescent="0.25">
      <c r="A477" s="30" t="s">
        <v>551</v>
      </c>
      <c r="B477" s="30" t="s">
        <v>610</v>
      </c>
      <c r="C477" s="30" t="s">
        <v>611</v>
      </c>
      <c r="D477" s="30">
        <v>4</v>
      </c>
      <c r="E477" s="30">
        <v>300</v>
      </c>
      <c r="F477" s="30" t="s">
        <v>13</v>
      </c>
      <c r="G477" s="30" t="s">
        <v>13</v>
      </c>
      <c r="H477" s="30" t="s">
        <v>13</v>
      </c>
      <c r="I477" s="30" t="s">
        <v>13</v>
      </c>
      <c r="J477" s="30" t="s">
        <v>13</v>
      </c>
      <c r="K477" s="30"/>
    </row>
    <row r="478" spans="1:11" s="42" customFormat="1" ht="45" x14ac:dyDescent="0.25">
      <c r="A478" s="30" t="s">
        <v>551</v>
      </c>
      <c r="B478" s="30" t="s">
        <v>612</v>
      </c>
      <c r="C478" s="30" t="s">
        <v>613</v>
      </c>
      <c r="D478" s="30">
        <v>4</v>
      </c>
      <c r="E478" s="30">
        <v>600</v>
      </c>
      <c r="F478" s="30" t="s">
        <v>13</v>
      </c>
      <c r="G478" s="30" t="s">
        <v>13</v>
      </c>
      <c r="H478" s="30" t="s">
        <v>13</v>
      </c>
      <c r="I478" s="30" t="s">
        <v>13</v>
      </c>
      <c r="J478" s="30" t="s">
        <v>13</v>
      </c>
      <c r="K478" s="30"/>
    </row>
    <row r="479" spans="1:11" s="42" customFormat="1" ht="30" x14ac:dyDescent="0.25">
      <c r="A479" s="30" t="s">
        <v>551</v>
      </c>
      <c r="B479" s="30" t="s">
        <v>614</v>
      </c>
      <c r="C479" s="30" t="s">
        <v>615</v>
      </c>
      <c r="D479" s="30">
        <v>4</v>
      </c>
      <c r="E479" s="30" t="s">
        <v>616</v>
      </c>
      <c r="F479" s="30" t="s">
        <v>63</v>
      </c>
      <c r="G479" s="30" t="s">
        <v>13</v>
      </c>
      <c r="H479" s="30" t="s">
        <v>13</v>
      </c>
      <c r="I479" s="30" t="s">
        <v>13</v>
      </c>
      <c r="J479" s="30" t="s">
        <v>63</v>
      </c>
      <c r="K479" s="30"/>
    </row>
    <row r="480" spans="1:11" s="42" customFormat="1" ht="45" x14ac:dyDescent="0.25">
      <c r="A480" s="30" t="s">
        <v>551</v>
      </c>
      <c r="B480" s="30" t="s">
        <v>617</v>
      </c>
      <c r="C480" s="30" t="s">
        <v>618</v>
      </c>
      <c r="D480" s="30">
        <v>4</v>
      </c>
      <c r="E480" s="30">
        <v>300</v>
      </c>
      <c r="F480" s="30" t="s">
        <v>63</v>
      </c>
      <c r="G480" s="30" t="s">
        <v>13</v>
      </c>
      <c r="H480" s="30" t="s">
        <v>13</v>
      </c>
      <c r="I480" s="30" t="s">
        <v>13</v>
      </c>
      <c r="J480" s="30" t="s">
        <v>63</v>
      </c>
      <c r="K480" s="30"/>
    </row>
    <row r="481" spans="1:11" s="42" customFormat="1" ht="30" x14ac:dyDescent="0.25">
      <c r="A481" s="30" t="s">
        <v>551</v>
      </c>
      <c r="B481" s="30" t="s">
        <v>619</v>
      </c>
      <c r="C481" s="30" t="s">
        <v>620</v>
      </c>
      <c r="D481" s="30">
        <v>5</v>
      </c>
      <c r="E481" s="30">
        <v>300</v>
      </c>
      <c r="F481" s="30" t="s">
        <v>63</v>
      </c>
      <c r="G481" s="30" t="s">
        <v>13</v>
      </c>
      <c r="H481" s="30" t="s">
        <v>13</v>
      </c>
      <c r="I481" s="30" t="s">
        <v>13</v>
      </c>
      <c r="J481" s="30" t="s">
        <v>63</v>
      </c>
      <c r="K481" s="30"/>
    </row>
    <row r="482" spans="1:11" s="42" customFormat="1" ht="30" x14ac:dyDescent="0.25">
      <c r="A482" s="30" t="s">
        <v>551</v>
      </c>
      <c r="B482" s="30" t="s">
        <v>621</v>
      </c>
      <c r="C482" s="30" t="s">
        <v>622</v>
      </c>
      <c r="D482" s="30">
        <v>5</v>
      </c>
      <c r="E482" s="30">
        <v>300</v>
      </c>
      <c r="F482" s="30" t="s">
        <v>63</v>
      </c>
      <c r="G482" s="30" t="s">
        <v>13</v>
      </c>
      <c r="H482" s="30" t="s">
        <v>13</v>
      </c>
      <c r="I482" s="30" t="s">
        <v>13</v>
      </c>
      <c r="J482" s="30" t="s">
        <v>63</v>
      </c>
      <c r="K482" s="30"/>
    </row>
    <row r="483" spans="1:11" s="42" customFormat="1" x14ac:dyDescent="0.25">
      <c r="A483" s="30" t="s">
        <v>551</v>
      </c>
      <c r="B483" s="30" t="s">
        <v>623</v>
      </c>
      <c r="C483" s="30" t="s">
        <v>624</v>
      </c>
      <c r="D483" s="30">
        <v>4</v>
      </c>
      <c r="E483" s="30">
        <v>500</v>
      </c>
      <c r="F483" s="30" t="s">
        <v>13</v>
      </c>
      <c r="G483" s="30" t="s">
        <v>13</v>
      </c>
      <c r="H483" s="30" t="s">
        <v>13</v>
      </c>
      <c r="I483" s="30" t="s">
        <v>13</v>
      </c>
      <c r="J483" s="30" t="s">
        <v>13</v>
      </c>
      <c r="K483" s="30"/>
    </row>
    <row r="484" spans="1:11" s="41" customFormat="1" x14ac:dyDescent="0.25">
      <c r="A484" s="30" t="s">
        <v>1500</v>
      </c>
      <c r="B484" s="30" t="s">
        <v>1501</v>
      </c>
      <c r="C484" s="30" t="s">
        <v>1502</v>
      </c>
      <c r="D484" s="30">
        <v>6</v>
      </c>
      <c r="E484" s="28" t="s">
        <v>1503</v>
      </c>
      <c r="F484" s="32" t="s">
        <v>63</v>
      </c>
      <c r="G484" s="32"/>
      <c r="H484" s="32"/>
      <c r="I484" s="32"/>
      <c r="J484" s="32" t="s">
        <v>63</v>
      </c>
      <c r="K484" s="32"/>
    </row>
    <row r="485" spans="1:11" s="41" customFormat="1" x14ac:dyDescent="0.25">
      <c r="A485" s="30" t="s">
        <v>1500</v>
      </c>
      <c r="B485" s="30" t="s">
        <v>1504</v>
      </c>
      <c r="C485" s="30" t="s">
        <v>1505</v>
      </c>
      <c r="D485" s="30">
        <v>5</v>
      </c>
      <c r="E485" s="28" t="s">
        <v>1503</v>
      </c>
      <c r="F485" s="32" t="s">
        <v>63</v>
      </c>
      <c r="G485" s="32"/>
      <c r="H485" s="32"/>
      <c r="I485" s="32" t="s">
        <v>133</v>
      </c>
      <c r="J485" s="32" t="s">
        <v>63</v>
      </c>
      <c r="K485" s="32"/>
    </row>
    <row r="486" spans="1:11" s="41" customFormat="1" x14ac:dyDescent="0.25">
      <c r="A486" s="30" t="s">
        <v>1500</v>
      </c>
      <c r="B486" s="30" t="s">
        <v>1506</v>
      </c>
      <c r="C486" s="30" t="s">
        <v>1507</v>
      </c>
      <c r="D486" s="30">
        <v>6</v>
      </c>
      <c r="E486" s="28" t="s">
        <v>1503</v>
      </c>
      <c r="F486" s="32" t="s">
        <v>63</v>
      </c>
      <c r="G486" s="32"/>
      <c r="H486" s="32"/>
      <c r="I486" s="32"/>
      <c r="J486" s="32" t="s">
        <v>63</v>
      </c>
      <c r="K486" s="32"/>
    </row>
    <row r="487" spans="1:11" s="41" customFormat="1" x14ac:dyDescent="0.25">
      <c r="A487" s="30" t="s">
        <v>1500</v>
      </c>
      <c r="B487" s="30" t="s">
        <v>1508</v>
      </c>
      <c r="C487" s="30" t="s">
        <v>1509</v>
      </c>
      <c r="D487" s="30">
        <v>6</v>
      </c>
      <c r="E487" s="28" t="s">
        <v>1503</v>
      </c>
      <c r="F487" s="32" t="s">
        <v>63</v>
      </c>
      <c r="G487" s="32"/>
      <c r="H487" s="32"/>
      <c r="I487" s="32"/>
      <c r="J487" s="32" t="s">
        <v>63</v>
      </c>
      <c r="K487" s="32"/>
    </row>
    <row r="488" spans="1:11" s="41" customFormat="1" x14ac:dyDescent="0.25">
      <c r="A488" s="30" t="s">
        <v>1500</v>
      </c>
      <c r="B488" s="30" t="s">
        <v>1510</v>
      </c>
      <c r="C488" s="30" t="s">
        <v>1511</v>
      </c>
      <c r="D488" s="30">
        <v>4</v>
      </c>
      <c r="E488" s="28" t="s">
        <v>1503</v>
      </c>
      <c r="F488" s="32" t="s">
        <v>63</v>
      </c>
      <c r="G488" s="32"/>
      <c r="H488" s="32"/>
      <c r="I488" s="32"/>
      <c r="J488" s="32" t="s">
        <v>63</v>
      </c>
      <c r="K488" s="32"/>
    </row>
    <row r="489" spans="1:11" s="41" customFormat="1" x14ac:dyDescent="0.25">
      <c r="A489" s="30" t="s">
        <v>1500</v>
      </c>
      <c r="B489" s="30" t="s">
        <v>1512</v>
      </c>
      <c r="C489" s="30" t="s">
        <v>1513</v>
      </c>
      <c r="D489" s="30">
        <v>3</v>
      </c>
      <c r="E489" s="28" t="s">
        <v>1503</v>
      </c>
      <c r="F489" s="32" t="s">
        <v>63</v>
      </c>
      <c r="G489" s="32"/>
      <c r="H489" s="32"/>
      <c r="I489" s="32"/>
      <c r="J489" s="32" t="s">
        <v>63</v>
      </c>
      <c r="K489" s="32"/>
    </row>
    <row r="490" spans="1:11" s="44" customFormat="1" ht="45" x14ac:dyDescent="0.25">
      <c r="A490" s="30" t="s">
        <v>625</v>
      </c>
      <c r="B490" s="30" t="s">
        <v>1592</v>
      </c>
      <c r="C490" s="30" t="s">
        <v>1593</v>
      </c>
      <c r="D490" s="30">
        <v>3</v>
      </c>
      <c r="E490" s="30">
        <v>200</v>
      </c>
      <c r="F490" s="30" t="s">
        <v>183</v>
      </c>
      <c r="G490" s="30"/>
      <c r="H490" s="30"/>
      <c r="I490" s="30"/>
      <c r="J490" s="30" t="s">
        <v>63</v>
      </c>
      <c r="K490" s="30"/>
    </row>
    <row r="491" spans="1:11" s="42" customFormat="1" ht="45" x14ac:dyDescent="0.25">
      <c r="A491" s="30" t="s">
        <v>625</v>
      </c>
      <c r="B491" s="25" t="s">
        <v>1514</v>
      </c>
      <c r="C491" s="31" t="s">
        <v>1515</v>
      </c>
      <c r="D491" s="28">
        <v>3</v>
      </c>
      <c r="E491" s="28">
        <v>300</v>
      </c>
      <c r="F491" s="13" t="s">
        <v>63</v>
      </c>
      <c r="G491" s="13"/>
      <c r="H491" s="13"/>
      <c r="I491" s="13"/>
      <c r="J491" s="30" t="s">
        <v>63</v>
      </c>
      <c r="K491" s="30"/>
    </row>
    <row r="492" spans="1:11" s="42" customFormat="1" ht="45" x14ac:dyDescent="0.25">
      <c r="A492" s="30" t="s">
        <v>625</v>
      </c>
      <c r="B492" s="31" t="s">
        <v>626</v>
      </c>
      <c r="C492" s="31" t="s">
        <v>627</v>
      </c>
      <c r="D492" s="13">
        <v>4</v>
      </c>
      <c r="E492" s="13">
        <v>300</v>
      </c>
      <c r="F492" s="13" t="s">
        <v>63</v>
      </c>
      <c r="G492" s="13"/>
      <c r="H492" s="13"/>
      <c r="I492" s="13" t="s">
        <v>133</v>
      </c>
      <c r="J492" s="30" t="s">
        <v>63</v>
      </c>
      <c r="K492" s="30"/>
    </row>
    <row r="493" spans="1:11" s="42" customFormat="1" ht="45" x14ac:dyDescent="0.25">
      <c r="A493" s="30" t="s">
        <v>625</v>
      </c>
      <c r="B493" s="25" t="s">
        <v>628</v>
      </c>
      <c r="C493" s="31" t="s">
        <v>1516</v>
      </c>
      <c r="D493" s="13">
        <v>4</v>
      </c>
      <c r="E493" s="13">
        <v>300</v>
      </c>
      <c r="F493" s="13" t="s">
        <v>63</v>
      </c>
      <c r="G493" s="13"/>
      <c r="H493" s="13"/>
      <c r="I493" s="13"/>
      <c r="J493" s="30" t="s">
        <v>63</v>
      </c>
      <c r="K493" s="30"/>
    </row>
    <row r="494" spans="1:11" s="42" customFormat="1" ht="45" x14ac:dyDescent="0.25">
      <c r="A494" s="30" t="s">
        <v>625</v>
      </c>
      <c r="B494" s="13" t="s">
        <v>629</v>
      </c>
      <c r="C494" s="13" t="s">
        <v>630</v>
      </c>
      <c r="D494" s="13">
        <v>4</v>
      </c>
      <c r="E494" s="13">
        <v>300</v>
      </c>
      <c r="F494" s="13" t="s">
        <v>63</v>
      </c>
      <c r="G494" s="13"/>
      <c r="H494" s="13"/>
      <c r="I494" s="13"/>
      <c r="J494" s="30" t="s">
        <v>63</v>
      </c>
      <c r="K494" s="30"/>
    </row>
    <row r="495" spans="1:11" s="42" customFormat="1" ht="45" x14ac:dyDescent="0.25">
      <c r="A495" s="30" t="s">
        <v>625</v>
      </c>
      <c r="B495" s="13" t="s">
        <v>631</v>
      </c>
      <c r="C495" s="13" t="s">
        <v>632</v>
      </c>
      <c r="D495" s="13">
        <v>4</v>
      </c>
      <c r="E495" s="13">
        <v>400</v>
      </c>
      <c r="F495" s="13" t="s">
        <v>63</v>
      </c>
      <c r="G495" s="13"/>
      <c r="H495" s="13"/>
      <c r="I495" s="13"/>
      <c r="J495" s="13" t="s">
        <v>13</v>
      </c>
      <c r="K495" s="30"/>
    </row>
    <row r="496" spans="1:11" s="42" customFormat="1" ht="45" x14ac:dyDescent="0.25">
      <c r="A496" s="30" t="s">
        <v>625</v>
      </c>
      <c r="B496" s="13" t="s">
        <v>633</v>
      </c>
      <c r="C496" s="13" t="s">
        <v>634</v>
      </c>
      <c r="D496" s="13">
        <v>4</v>
      </c>
      <c r="E496" s="13">
        <v>400</v>
      </c>
      <c r="F496" s="13" t="s">
        <v>63</v>
      </c>
      <c r="G496" s="13"/>
      <c r="H496" s="13"/>
      <c r="I496" s="13"/>
      <c r="J496" s="13" t="s">
        <v>13</v>
      </c>
      <c r="K496" s="30"/>
    </row>
    <row r="497" spans="1:11" s="42" customFormat="1" ht="45" x14ac:dyDescent="0.25">
      <c r="A497" s="30" t="s">
        <v>625</v>
      </c>
      <c r="B497" s="13" t="s">
        <v>635</v>
      </c>
      <c r="C497" s="13" t="s">
        <v>636</v>
      </c>
      <c r="D497" s="13">
        <v>5</v>
      </c>
      <c r="E497" s="13">
        <v>300</v>
      </c>
      <c r="F497" s="13" t="s">
        <v>63</v>
      </c>
      <c r="G497" s="13"/>
      <c r="H497" s="13"/>
      <c r="I497" s="13"/>
      <c r="J497" s="30" t="s">
        <v>63</v>
      </c>
      <c r="K497" s="30"/>
    </row>
    <row r="498" spans="1:11" s="42" customFormat="1" ht="45" x14ac:dyDescent="0.25">
      <c r="A498" s="30" t="s">
        <v>625</v>
      </c>
      <c r="B498" s="25" t="s">
        <v>637</v>
      </c>
      <c r="C498" s="13" t="s">
        <v>1517</v>
      </c>
      <c r="D498" s="13">
        <v>4</v>
      </c>
      <c r="E498" s="13">
        <v>300</v>
      </c>
      <c r="F498" s="13" t="s">
        <v>63</v>
      </c>
      <c r="G498" s="13"/>
      <c r="H498" s="13"/>
      <c r="I498" s="13"/>
      <c r="J498" s="30" t="s">
        <v>63</v>
      </c>
      <c r="K498" s="30"/>
    </row>
    <row r="499" spans="1:11" s="39" customFormat="1" ht="30" x14ac:dyDescent="0.25">
      <c r="A499" s="28" t="s">
        <v>1518</v>
      </c>
      <c r="B499" s="26" t="s">
        <v>1104</v>
      </c>
      <c r="C499" s="26" t="s">
        <v>1105</v>
      </c>
      <c r="D499" s="26">
        <v>4</v>
      </c>
      <c r="E499" s="31">
        <v>400</v>
      </c>
      <c r="F499" s="12" t="s">
        <v>63</v>
      </c>
      <c r="G499" s="30" t="s">
        <v>1519</v>
      </c>
      <c r="H499" s="28" t="s">
        <v>14</v>
      </c>
      <c r="I499" s="30">
        <v>1500</v>
      </c>
      <c r="J499" s="12" t="s">
        <v>14</v>
      </c>
      <c r="K499" s="12"/>
    </row>
    <row r="500" spans="1:11" s="39" customFormat="1" ht="45" x14ac:dyDescent="0.25">
      <c r="A500" s="28" t="s">
        <v>1518</v>
      </c>
      <c r="B500" s="26" t="s">
        <v>1520</v>
      </c>
      <c r="C500" s="26" t="s">
        <v>1521</v>
      </c>
      <c r="D500" s="26">
        <v>2</v>
      </c>
      <c r="E500" s="31">
        <v>400</v>
      </c>
      <c r="F500" s="12" t="s">
        <v>63</v>
      </c>
      <c r="G500" s="12"/>
      <c r="H500" s="12" t="s">
        <v>692</v>
      </c>
      <c r="I500" s="12" t="s">
        <v>1522</v>
      </c>
      <c r="J500" s="12" t="s">
        <v>14</v>
      </c>
      <c r="K500" s="12"/>
    </row>
    <row r="501" spans="1:11" s="39" customFormat="1" ht="30" x14ac:dyDescent="0.25">
      <c r="A501" s="28" t="s">
        <v>1518</v>
      </c>
      <c r="B501" s="26" t="s">
        <v>1523</v>
      </c>
      <c r="C501" s="26" t="s">
        <v>1524</v>
      </c>
      <c r="D501" s="26">
        <v>2</v>
      </c>
      <c r="E501" s="31">
        <v>400</v>
      </c>
      <c r="F501" s="12" t="s">
        <v>63</v>
      </c>
      <c r="G501" s="12"/>
      <c r="H501" s="12" t="s">
        <v>692</v>
      </c>
      <c r="I501" s="12" t="s">
        <v>1522</v>
      </c>
      <c r="J501" s="12" t="s">
        <v>14</v>
      </c>
      <c r="K501" s="12"/>
    </row>
    <row r="502" spans="1:11" s="39" customFormat="1" ht="30" x14ac:dyDescent="0.25">
      <c r="A502" s="28" t="s">
        <v>1518</v>
      </c>
      <c r="B502" s="26" t="s">
        <v>1525</v>
      </c>
      <c r="C502" s="26" t="s">
        <v>1526</v>
      </c>
      <c r="D502" s="26">
        <v>2</v>
      </c>
      <c r="E502" s="31">
        <v>400</v>
      </c>
      <c r="F502" s="12" t="s">
        <v>63</v>
      </c>
      <c r="G502" s="12"/>
      <c r="H502" s="12" t="s">
        <v>692</v>
      </c>
      <c r="I502" s="12" t="s">
        <v>1522</v>
      </c>
      <c r="J502" s="12" t="s">
        <v>14</v>
      </c>
      <c r="K502" s="12"/>
    </row>
    <row r="503" spans="1:11" s="39" customFormat="1" x14ac:dyDescent="0.25">
      <c r="A503" s="28" t="s">
        <v>1518</v>
      </c>
      <c r="B503" s="26" t="s">
        <v>1098</v>
      </c>
      <c r="C503" s="26" t="s">
        <v>1099</v>
      </c>
      <c r="D503" s="26">
        <v>4</v>
      </c>
      <c r="E503" s="31">
        <v>400</v>
      </c>
      <c r="F503" s="12" t="s">
        <v>63</v>
      </c>
      <c r="G503" s="12"/>
      <c r="H503" s="12" t="s">
        <v>692</v>
      </c>
      <c r="I503" s="12" t="s">
        <v>1522</v>
      </c>
      <c r="J503" s="12" t="s">
        <v>14</v>
      </c>
      <c r="K503" s="12"/>
    </row>
    <row r="504" spans="1:11" s="39" customFormat="1" ht="30" x14ac:dyDescent="0.25">
      <c r="A504" s="28" t="s">
        <v>1518</v>
      </c>
      <c r="B504" s="26" t="s">
        <v>640</v>
      </c>
      <c r="C504" s="26" t="s">
        <v>1527</v>
      </c>
      <c r="D504" s="26">
        <v>4</v>
      </c>
      <c r="E504" s="31">
        <v>400</v>
      </c>
      <c r="F504" s="12" t="s">
        <v>63</v>
      </c>
      <c r="G504" s="30" t="s">
        <v>639</v>
      </c>
      <c r="H504" s="12" t="s">
        <v>14</v>
      </c>
      <c r="I504" s="12">
        <v>3000</v>
      </c>
      <c r="J504" s="12" t="s">
        <v>14</v>
      </c>
      <c r="K504" s="12"/>
    </row>
    <row r="505" spans="1:11" s="39" customFormat="1" ht="30" x14ac:dyDescent="0.25">
      <c r="A505" s="28" t="s">
        <v>1518</v>
      </c>
      <c r="B505" s="26" t="s">
        <v>446</v>
      </c>
      <c r="C505" s="26" t="s">
        <v>447</v>
      </c>
      <c r="D505" s="26">
        <v>4</v>
      </c>
      <c r="E505" s="31">
        <v>400</v>
      </c>
      <c r="F505" s="12" t="s">
        <v>63</v>
      </c>
      <c r="G505" s="12"/>
      <c r="H505" s="12" t="s">
        <v>692</v>
      </c>
      <c r="I505" s="12" t="s">
        <v>1522</v>
      </c>
      <c r="J505" s="12" t="s">
        <v>14</v>
      </c>
      <c r="K505" s="12"/>
    </row>
    <row r="506" spans="1:11" s="39" customFormat="1" ht="30" x14ac:dyDescent="0.25">
      <c r="A506" s="28" t="s">
        <v>1518</v>
      </c>
      <c r="B506" s="26" t="s">
        <v>1089</v>
      </c>
      <c r="C506" s="26" t="s">
        <v>1090</v>
      </c>
      <c r="D506" s="26">
        <v>4</v>
      </c>
      <c r="E506" s="31">
        <v>400</v>
      </c>
      <c r="F506" s="12" t="s">
        <v>63</v>
      </c>
      <c r="G506" s="12"/>
      <c r="H506" s="12" t="s">
        <v>692</v>
      </c>
      <c r="I506" s="12" t="s">
        <v>1522</v>
      </c>
      <c r="J506" s="12" t="s">
        <v>14</v>
      </c>
      <c r="K506" s="12"/>
    </row>
    <row r="507" spans="1:11" s="39" customFormat="1" ht="30" x14ac:dyDescent="0.25">
      <c r="A507" s="28" t="s">
        <v>1518</v>
      </c>
      <c r="B507" s="26" t="s">
        <v>1088</v>
      </c>
      <c r="C507" s="26" t="s">
        <v>1528</v>
      </c>
      <c r="D507" s="26">
        <v>4</v>
      </c>
      <c r="E507" s="31">
        <v>400</v>
      </c>
      <c r="F507" s="12" t="s">
        <v>63</v>
      </c>
      <c r="G507" s="30" t="s">
        <v>639</v>
      </c>
      <c r="H507" s="12" t="s">
        <v>14</v>
      </c>
      <c r="I507" s="12">
        <v>2000</v>
      </c>
      <c r="J507" s="12" t="s">
        <v>14</v>
      </c>
      <c r="K507" s="12"/>
    </row>
    <row r="508" spans="1:11" s="39" customFormat="1" ht="30" x14ac:dyDescent="0.25">
      <c r="A508" s="28" t="s">
        <v>1518</v>
      </c>
      <c r="B508" s="26" t="s">
        <v>1095</v>
      </c>
      <c r="C508" s="26" t="s">
        <v>1529</v>
      </c>
      <c r="D508" s="26">
        <v>3</v>
      </c>
      <c r="E508" s="31">
        <v>400</v>
      </c>
      <c r="F508" s="12" t="s">
        <v>63</v>
      </c>
      <c r="G508" s="12"/>
      <c r="H508" s="12" t="s">
        <v>692</v>
      </c>
      <c r="I508" s="12" t="s">
        <v>692</v>
      </c>
      <c r="J508" s="12" t="s">
        <v>14</v>
      </c>
      <c r="K508" s="12"/>
    </row>
    <row r="509" spans="1:11" s="39" customFormat="1" ht="30" x14ac:dyDescent="0.25">
      <c r="A509" s="28" t="s">
        <v>1518</v>
      </c>
      <c r="B509" s="26" t="s">
        <v>1124</v>
      </c>
      <c r="C509" s="26" t="s">
        <v>1125</v>
      </c>
      <c r="D509" s="26">
        <v>4</v>
      </c>
      <c r="E509" s="31">
        <v>400</v>
      </c>
      <c r="F509" s="12" t="s">
        <v>63</v>
      </c>
      <c r="G509" s="30" t="s">
        <v>639</v>
      </c>
      <c r="H509" s="12" t="s">
        <v>14</v>
      </c>
      <c r="I509" s="12">
        <v>2000</v>
      </c>
      <c r="J509" s="12" t="s">
        <v>14</v>
      </c>
      <c r="K509" s="12"/>
    </row>
    <row r="510" spans="1:11" s="39" customFormat="1" x14ac:dyDescent="0.25">
      <c r="A510" s="28" t="s">
        <v>1518</v>
      </c>
      <c r="B510" s="26" t="s">
        <v>1091</v>
      </c>
      <c r="C510" s="26" t="s">
        <v>1092</v>
      </c>
      <c r="D510" s="26">
        <v>4</v>
      </c>
      <c r="E510" s="31">
        <v>400</v>
      </c>
      <c r="F510" s="12" t="s">
        <v>63</v>
      </c>
      <c r="G510" s="12"/>
      <c r="H510" s="12" t="s">
        <v>692</v>
      </c>
      <c r="I510" s="12" t="s">
        <v>1522</v>
      </c>
      <c r="J510" s="12" t="s">
        <v>14</v>
      </c>
      <c r="K510" s="12"/>
    </row>
    <row r="511" spans="1:11" s="39" customFormat="1" ht="30" x14ac:dyDescent="0.25">
      <c r="A511" s="28" t="s">
        <v>1518</v>
      </c>
      <c r="B511" s="26" t="s">
        <v>448</v>
      </c>
      <c r="C511" s="26" t="s">
        <v>449</v>
      </c>
      <c r="D511" s="26">
        <v>4</v>
      </c>
      <c r="E511" s="31">
        <v>400</v>
      </c>
      <c r="F511" s="12" t="s">
        <v>63</v>
      </c>
      <c r="G511" s="30" t="s">
        <v>639</v>
      </c>
      <c r="H511" s="12" t="s">
        <v>14</v>
      </c>
      <c r="I511" s="12">
        <v>3000</v>
      </c>
      <c r="J511" s="12" t="s">
        <v>14</v>
      </c>
      <c r="K511" s="12"/>
    </row>
    <row r="512" spans="1:11" s="39" customFormat="1" ht="30" x14ac:dyDescent="0.25">
      <c r="A512" s="28" t="s">
        <v>1518</v>
      </c>
      <c r="B512" s="26" t="s">
        <v>1096</v>
      </c>
      <c r="C512" s="26" t="s">
        <v>1097</v>
      </c>
      <c r="D512" s="26">
        <v>4</v>
      </c>
      <c r="E512" s="31">
        <v>400</v>
      </c>
      <c r="F512" s="12" t="s">
        <v>63</v>
      </c>
      <c r="G512" s="30" t="s">
        <v>1530</v>
      </c>
      <c r="H512" s="12" t="s">
        <v>14</v>
      </c>
      <c r="I512" s="12">
        <v>5000</v>
      </c>
      <c r="J512" s="12" t="s">
        <v>14</v>
      </c>
      <c r="K512" s="12"/>
    </row>
    <row r="513" spans="1:11" s="39" customFormat="1" x14ac:dyDescent="0.25">
      <c r="A513" s="28" t="s">
        <v>1518</v>
      </c>
      <c r="B513" s="26" t="s">
        <v>648</v>
      </c>
      <c r="C513" s="26" t="s">
        <v>1531</v>
      </c>
      <c r="D513" s="26">
        <v>4</v>
      </c>
      <c r="E513" s="31">
        <v>1500</v>
      </c>
      <c r="F513" s="12" t="s">
        <v>63</v>
      </c>
      <c r="G513" s="12"/>
      <c r="H513" s="12" t="s">
        <v>692</v>
      </c>
      <c r="I513" s="12" t="s">
        <v>1522</v>
      </c>
      <c r="J513" s="12" t="s">
        <v>14</v>
      </c>
      <c r="K513" s="12"/>
    </row>
    <row r="514" spans="1:11" s="39" customFormat="1" ht="30" x14ac:dyDescent="0.25">
      <c r="A514" s="28" t="s">
        <v>1518</v>
      </c>
      <c r="B514" s="26" t="s">
        <v>1532</v>
      </c>
      <c r="C514" s="26" t="s">
        <v>1533</v>
      </c>
      <c r="D514" s="26">
        <v>4</v>
      </c>
      <c r="E514" s="31">
        <v>400</v>
      </c>
      <c r="F514" s="12" t="s">
        <v>63</v>
      </c>
      <c r="G514" s="30" t="s">
        <v>639</v>
      </c>
      <c r="H514" s="12" t="s">
        <v>692</v>
      </c>
      <c r="I514" s="12">
        <v>300</v>
      </c>
      <c r="J514" s="12" t="s">
        <v>14</v>
      </c>
      <c r="K514" s="12"/>
    </row>
    <row r="515" spans="1:11" s="39" customFormat="1" ht="30" x14ac:dyDescent="0.25">
      <c r="A515" s="28" t="s">
        <v>1518</v>
      </c>
      <c r="B515" s="26" t="s">
        <v>1115</v>
      </c>
      <c r="C515" s="26" t="s">
        <v>1116</v>
      </c>
      <c r="D515" s="26">
        <v>4</v>
      </c>
      <c r="E515" s="31">
        <v>400</v>
      </c>
      <c r="F515" s="12" t="s">
        <v>63</v>
      </c>
      <c r="G515" s="30" t="s">
        <v>1530</v>
      </c>
      <c r="H515" s="12" t="s">
        <v>14</v>
      </c>
      <c r="I515" s="12">
        <v>3000</v>
      </c>
      <c r="J515" s="12" t="s">
        <v>14</v>
      </c>
      <c r="K515" s="12"/>
    </row>
    <row r="516" spans="1:11" s="39" customFormat="1" ht="30" x14ac:dyDescent="0.25">
      <c r="A516" s="28" t="s">
        <v>1518</v>
      </c>
      <c r="B516" s="26" t="s">
        <v>641</v>
      </c>
      <c r="C516" s="26" t="s">
        <v>1534</v>
      </c>
      <c r="D516" s="26">
        <v>4</v>
      </c>
      <c r="E516" s="31">
        <v>400</v>
      </c>
      <c r="F516" s="12" t="s">
        <v>63</v>
      </c>
      <c r="G516" s="30" t="s">
        <v>639</v>
      </c>
      <c r="H516" s="12" t="s">
        <v>14</v>
      </c>
      <c r="I516" s="12">
        <v>3000</v>
      </c>
      <c r="J516" s="12" t="s">
        <v>14</v>
      </c>
      <c r="K516" s="12"/>
    </row>
    <row r="517" spans="1:11" s="39" customFormat="1" ht="30" x14ac:dyDescent="0.25">
      <c r="A517" s="28" t="s">
        <v>1518</v>
      </c>
      <c r="B517" s="26" t="s">
        <v>1126</v>
      </c>
      <c r="C517" s="26" t="s">
        <v>1535</v>
      </c>
      <c r="D517" s="26">
        <v>4</v>
      </c>
      <c r="E517" s="31">
        <v>400</v>
      </c>
      <c r="F517" s="12" t="s">
        <v>63</v>
      </c>
      <c r="G517" s="30" t="s">
        <v>1530</v>
      </c>
      <c r="H517" s="12" t="s">
        <v>14</v>
      </c>
      <c r="I517" s="12">
        <v>10000</v>
      </c>
      <c r="J517" s="12" t="s">
        <v>14</v>
      </c>
      <c r="K517" s="12"/>
    </row>
    <row r="518" spans="1:11" s="39" customFormat="1" x14ac:dyDescent="0.25">
      <c r="A518" s="28" t="s">
        <v>1518</v>
      </c>
      <c r="B518" s="26" t="s">
        <v>1093</v>
      </c>
      <c r="C518" s="26" t="s">
        <v>1094</v>
      </c>
      <c r="D518" s="26">
        <v>1</v>
      </c>
      <c r="E518" s="31">
        <v>400</v>
      </c>
      <c r="F518" s="12" t="s">
        <v>63</v>
      </c>
      <c r="G518" s="12"/>
      <c r="H518" s="12" t="s">
        <v>692</v>
      </c>
      <c r="I518" s="12" t="s">
        <v>1522</v>
      </c>
      <c r="J518" s="12" t="s">
        <v>14</v>
      </c>
      <c r="K518" s="12"/>
    </row>
    <row r="519" spans="1:11" s="39" customFormat="1" x14ac:dyDescent="0.25">
      <c r="A519" s="28" t="s">
        <v>1518</v>
      </c>
      <c r="B519" s="26" t="s">
        <v>642</v>
      </c>
      <c r="C519" s="26" t="s">
        <v>1536</v>
      </c>
      <c r="D519" s="26">
        <v>3</v>
      </c>
      <c r="E519" s="31">
        <v>1000</v>
      </c>
      <c r="F519" s="12" t="s">
        <v>63</v>
      </c>
      <c r="G519" s="12"/>
      <c r="H519" s="12" t="s">
        <v>692</v>
      </c>
      <c r="I519" s="12" t="s">
        <v>1522</v>
      </c>
      <c r="J519" s="12" t="s">
        <v>14</v>
      </c>
      <c r="K519" s="12"/>
    </row>
    <row r="520" spans="1:11" s="39" customFormat="1" ht="30" x14ac:dyDescent="0.25">
      <c r="A520" s="28" t="s">
        <v>1518</v>
      </c>
      <c r="B520" s="26" t="s">
        <v>1123</v>
      </c>
      <c r="C520" s="26" t="s">
        <v>1537</v>
      </c>
      <c r="D520" s="26">
        <v>4</v>
      </c>
      <c r="E520" s="31">
        <v>400</v>
      </c>
      <c r="F520" s="12" t="s">
        <v>63</v>
      </c>
      <c r="G520" s="12"/>
      <c r="H520" s="12" t="s">
        <v>692</v>
      </c>
      <c r="I520" s="12" t="s">
        <v>1522</v>
      </c>
      <c r="J520" s="12" t="s">
        <v>14</v>
      </c>
      <c r="K520" s="12"/>
    </row>
    <row r="521" spans="1:11" s="39" customFormat="1" ht="30" x14ac:dyDescent="0.25">
      <c r="A521" s="28" t="s">
        <v>1518</v>
      </c>
      <c r="B521" s="26" t="s">
        <v>1538</v>
      </c>
      <c r="C521" s="26" t="s">
        <v>1539</v>
      </c>
      <c r="D521" s="26">
        <v>4</v>
      </c>
      <c r="E521" s="31">
        <v>400</v>
      </c>
      <c r="F521" s="12" t="s">
        <v>63</v>
      </c>
      <c r="G521" s="12"/>
      <c r="H521" s="12" t="s">
        <v>692</v>
      </c>
      <c r="I521" s="12" t="s">
        <v>1522</v>
      </c>
      <c r="J521" s="12" t="s">
        <v>14</v>
      </c>
      <c r="K521" s="12"/>
    </row>
    <row r="522" spans="1:11" s="39" customFormat="1" x14ac:dyDescent="0.25">
      <c r="A522" s="28" t="s">
        <v>1518</v>
      </c>
      <c r="B522" s="26" t="s">
        <v>643</v>
      </c>
      <c r="C522" s="26" t="s">
        <v>644</v>
      </c>
      <c r="D522" s="26">
        <v>4</v>
      </c>
      <c r="E522" s="31">
        <v>1000</v>
      </c>
      <c r="F522" s="12" t="s">
        <v>63</v>
      </c>
      <c r="G522" s="12"/>
      <c r="H522" s="12" t="s">
        <v>692</v>
      </c>
      <c r="I522" s="12" t="s">
        <v>1522</v>
      </c>
      <c r="J522" s="12" t="s">
        <v>14</v>
      </c>
      <c r="K522" s="12"/>
    </row>
    <row r="523" spans="1:11" s="39" customFormat="1" x14ac:dyDescent="0.25">
      <c r="A523" s="28" t="s">
        <v>1518</v>
      </c>
      <c r="B523" s="26" t="s">
        <v>1110</v>
      </c>
      <c r="C523" s="26" t="s">
        <v>1111</v>
      </c>
      <c r="D523" s="26">
        <v>4</v>
      </c>
      <c r="E523" s="31">
        <v>1000</v>
      </c>
      <c r="F523" s="12" t="s">
        <v>63</v>
      </c>
      <c r="G523" s="12"/>
      <c r="H523" s="12" t="s">
        <v>692</v>
      </c>
      <c r="I523" s="12" t="s">
        <v>1522</v>
      </c>
      <c r="J523" s="12" t="s">
        <v>14</v>
      </c>
      <c r="K523" s="12"/>
    </row>
    <row r="524" spans="1:11" s="39" customFormat="1" ht="45" x14ac:dyDescent="0.25">
      <c r="A524" s="28" t="s">
        <v>1518</v>
      </c>
      <c r="B524" s="26" t="s">
        <v>647</v>
      </c>
      <c r="C524" s="26" t="s">
        <v>1540</v>
      </c>
      <c r="D524" s="26">
        <v>4</v>
      </c>
      <c r="E524" s="31">
        <v>400</v>
      </c>
      <c r="F524" s="12" t="s">
        <v>63</v>
      </c>
      <c r="G524" s="30" t="s">
        <v>1541</v>
      </c>
      <c r="H524" s="12" t="s">
        <v>14</v>
      </c>
      <c r="I524" s="12">
        <v>10000</v>
      </c>
      <c r="J524" s="12" t="s">
        <v>14</v>
      </c>
      <c r="K524" s="12"/>
    </row>
    <row r="525" spans="1:11" s="39" customFormat="1" x14ac:dyDescent="0.25">
      <c r="A525" s="28" t="s">
        <v>1518</v>
      </c>
      <c r="B525" s="26" t="s">
        <v>645</v>
      </c>
      <c r="C525" s="26" t="s">
        <v>646</v>
      </c>
      <c r="D525" s="26">
        <v>4</v>
      </c>
      <c r="E525" s="31">
        <v>600</v>
      </c>
      <c r="F525" s="12" t="s">
        <v>63</v>
      </c>
      <c r="G525" s="12"/>
      <c r="H525" s="12" t="s">
        <v>692</v>
      </c>
      <c r="I525" s="12" t="s">
        <v>1522</v>
      </c>
      <c r="J525" s="12" t="s">
        <v>14</v>
      </c>
      <c r="K525" s="12"/>
    </row>
    <row r="526" spans="1:11" s="39" customFormat="1" x14ac:dyDescent="0.25">
      <c r="A526" s="28" t="s">
        <v>1518</v>
      </c>
      <c r="B526" s="26" t="s">
        <v>1112</v>
      </c>
      <c r="C526" s="26" t="s">
        <v>1113</v>
      </c>
      <c r="D526" s="26">
        <v>5</v>
      </c>
      <c r="E526" s="31">
        <v>400</v>
      </c>
      <c r="F526" s="12" t="s">
        <v>63</v>
      </c>
      <c r="G526" s="12"/>
      <c r="H526" s="12" t="s">
        <v>692</v>
      </c>
      <c r="I526" s="12" t="s">
        <v>1522</v>
      </c>
      <c r="J526" s="12" t="s">
        <v>14</v>
      </c>
      <c r="K526" s="12"/>
    </row>
    <row r="527" spans="1:11" s="39" customFormat="1" ht="45" x14ac:dyDescent="0.25">
      <c r="A527" s="28" t="s">
        <v>1518</v>
      </c>
      <c r="B527" s="26" t="s">
        <v>1117</v>
      </c>
      <c r="C527" s="26" t="s">
        <v>1118</v>
      </c>
      <c r="D527" s="26">
        <v>4</v>
      </c>
      <c r="E527" s="31">
        <v>400</v>
      </c>
      <c r="F527" s="12" t="s">
        <v>63</v>
      </c>
      <c r="G527" s="30" t="s">
        <v>1541</v>
      </c>
      <c r="H527" s="12" t="s">
        <v>14</v>
      </c>
      <c r="I527" s="12">
        <v>5000</v>
      </c>
      <c r="J527" s="12" t="s">
        <v>14</v>
      </c>
      <c r="K527" s="12"/>
    </row>
    <row r="528" spans="1:11" s="39" customFormat="1" ht="30" x14ac:dyDescent="0.25">
      <c r="A528" s="28" t="s">
        <v>1518</v>
      </c>
      <c r="B528" s="26" t="s">
        <v>1121</v>
      </c>
      <c r="C528" s="26" t="s">
        <v>1122</v>
      </c>
      <c r="D528" s="26">
        <v>5</v>
      </c>
      <c r="E528" s="31">
        <v>400</v>
      </c>
      <c r="F528" s="12" t="s">
        <v>63</v>
      </c>
      <c r="G528" s="12"/>
      <c r="H528" s="12" t="s">
        <v>692</v>
      </c>
      <c r="I528" s="12" t="s">
        <v>1522</v>
      </c>
      <c r="J528" s="12" t="s">
        <v>14</v>
      </c>
      <c r="K528" s="12"/>
    </row>
    <row r="529" spans="1:11" s="39" customFormat="1" ht="30" x14ac:dyDescent="0.25">
      <c r="A529" s="28" t="s">
        <v>1518</v>
      </c>
      <c r="B529" s="26" t="s">
        <v>1086</v>
      </c>
      <c r="C529" s="26" t="s">
        <v>1087</v>
      </c>
      <c r="D529" s="26">
        <v>4</v>
      </c>
      <c r="E529" s="31">
        <v>400</v>
      </c>
      <c r="F529" s="12" t="s">
        <v>63</v>
      </c>
      <c r="G529" s="30" t="s">
        <v>639</v>
      </c>
      <c r="H529" s="12" t="s">
        <v>14</v>
      </c>
      <c r="I529" s="12">
        <v>3000</v>
      </c>
      <c r="J529" s="12" t="s">
        <v>14</v>
      </c>
      <c r="K529" s="12"/>
    </row>
    <row r="530" spans="1:11" s="39" customFormat="1" ht="30" x14ac:dyDescent="0.25">
      <c r="A530" s="28" t="s">
        <v>1518</v>
      </c>
      <c r="B530" s="26" t="s">
        <v>1100</v>
      </c>
      <c r="C530" s="26" t="s">
        <v>1101</v>
      </c>
      <c r="D530" s="26">
        <v>4</v>
      </c>
      <c r="E530" s="31">
        <v>400</v>
      </c>
      <c r="F530" s="12" t="s">
        <v>63</v>
      </c>
      <c r="G530" s="30" t="s">
        <v>1530</v>
      </c>
      <c r="H530" s="12" t="s">
        <v>14</v>
      </c>
      <c r="I530" s="12">
        <v>3000</v>
      </c>
      <c r="J530" s="12" t="s">
        <v>14</v>
      </c>
      <c r="K530" s="12"/>
    </row>
    <row r="531" spans="1:11" s="39" customFormat="1" x14ac:dyDescent="0.25">
      <c r="A531" s="28" t="s">
        <v>1518</v>
      </c>
      <c r="B531" s="26" t="s">
        <v>649</v>
      </c>
      <c r="C531" s="26" t="s">
        <v>1542</v>
      </c>
      <c r="D531" s="26">
        <v>4</v>
      </c>
      <c r="E531" s="31">
        <v>400</v>
      </c>
      <c r="F531" s="12" t="s">
        <v>63</v>
      </c>
      <c r="G531" s="12"/>
      <c r="H531" s="12" t="s">
        <v>692</v>
      </c>
      <c r="I531" s="12" t="s">
        <v>1522</v>
      </c>
      <c r="J531" s="12" t="s">
        <v>14</v>
      </c>
      <c r="K531" s="12"/>
    </row>
    <row r="532" spans="1:11" s="39" customFormat="1" x14ac:dyDescent="0.25">
      <c r="A532" s="28" t="s">
        <v>1518</v>
      </c>
      <c r="B532" s="26" t="s">
        <v>1102</v>
      </c>
      <c r="C532" s="26" t="s">
        <v>1543</v>
      </c>
      <c r="D532" s="26">
        <v>3</v>
      </c>
      <c r="E532" s="31">
        <v>400</v>
      </c>
      <c r="F532" s="12" t="s">
        <v>63</v>
      </c>
      <c r="G532" s="12"/>
      <c r="H532" s="12" t="s">
        <v>692</v>
      </c>
      <c r="I532" s="12" t="s">
        <v>1522</v>
      </c>
      <c r="J532" s="12" t="s">
        <v>14</v>
      </c>
      <c r="K532" s="12"/>
    </row>
    <row r="533" spans="1:11" s="39" customFormat="1" ht="30" x14ac:dyDescent="0.25">
      <c r="A533" s="28" t="s">
        <v>1518</v>
      </c>
      <c r="B533" s="26" t="s">
        <v>1109</v>
      </c>
      <c r="C533" s="26" t="s">
        <v>1544</v>
      </c>
      <c r="D533" s="26">
        <v>4</v>
      </c>
      <c r="E533" s="31">
        <v>400</v>
      </c>
      <c r="F533" s="12" t="s">
        <v>63</v>
      </c>
      <c r="G533" s="30" t="s">
        <v>1530</v>
      </c>
      <c r="H533" s="12" t="s">
        <v>14</v>
      </c>
      <c r="I533" s="12">
        <v>3000</v>
      </c>
      <c r="J533" s="12" t="s">
        <v>14</v>
      </c>
      <c r="K533" s="12"/>
    </row>
    <row r="534" spans="1:11" s="39" customFormat="1" ht="30" x14ac:dyDescent="0.25">
      <c r="A534" s="28" t="s">
        <v>1518</v>
      </c>
      <c r="B534" s="26" t="s">
        <v>1119</v>
      </c>
      <c r="C534" s="26" t="s">
        <v>1120</v>
      </c>
      <c r="D534" s="26">
        <v>4</v>
      </c>
      <c r="E534" s="31">
        <v>400</v>
      </c>
      <c r="F534" s="12" t="s">
        <v>63</v>
      </c>
      <c r="G534" s="12"/>
      <c r="H534" s="12" t="s">
        <v>692</v>
      </c>
      <c r="I534" s="12" t="s">
        <v>1522</v>
      </c>
      <c r="J534" s="12" t="s">
        <v>14</v>
      </c>
      <c r="K534" s="12"/>
    </row>
    <row r="535" spans="1:11" s="39" customFormat="1" ht="30" x14ac:dyDescent="0.25">
      <c r="A535" s="28" t="s">
        <v>1518</v>
      </c>
      <c r="B535" s="26" t="s">
        <v>1545</v>
      </c>
      <c r="C535" s="26" t="s">
        <v>1546</v>
      </c>
      <c r="D535" s="26">
        <v>4</v>
      </c>
      <c r="E535" s="31">
        <v>400</v>
      </c>
      <c r="F535" s="12" t="s">
        <v>63</v>
      </c>
      <c r="G535" s="30" t="s">
        <v>1547</v>
      </c>
      <c r="H535" s="12" t="s">
        <v>14</v>
      </c>
      <c r="I535" s="12">
        <v>5000</v>
      </c>
      <c r="J535" s="12" t="s">
        <v>14</v>
      </c>
      <c r="K535" s="12"/>
    </row>
    <row r="536" spans="1:11" s="39" customFormat="1" ht="30" x14ac:dyDescent="0.25">
      <c r="A536" s="28" t="s">
        <v>1518</v>
      </c>
      <c r="B536" s="26" t="s">
        <v>1548</v>
      </c>
      <c r="C536" s="26" t="s">
        <v>1549</v>
      </c>
      <c r="D536" s="26">
        <v>2</v>
      </c>
      <c r="E536" s="31">
        <v>400</v>
      </c>
      <c r="F536" s="12" t="s">
        <v>63</v>
      </c>
      <c r="G536" s="30" t="s">
        <v>639</v>
      </c>
      <c r="H536" s="12" t="s">
        <v>14</v>
      </c>
      <c r="I536" s="12">
        <v>500</v>
      </c>
      <c r="J536" s="12" t="s">
        <v>14</v>
      </c>
      <c r="K536" s="12"/>
    </row>
    <row r="537" spans="1:11" s="39" customFormat="1" ht="30" x14ac:dyDescent="0.25">
      <c r="A537" s="28" t="s">
        <v>1518</v>
      </c>
      <c r="B537" s="26" t="s">
        <v>1550</v>
      </c>
      <c r="C537" s="26" t="s">
        <v>1551</v>
      </c>
      <c r="D537" s="26">
        <v>2</v>
      </c>
      <c r="E537" s="31">
        <v>400</v>
      </c>
      <c r="F537" s="12" t="s">
        <v>63</v>
      </c>
      <c r="G537" s="12"/>
      <c r="H537" s="12" t="s">
        <v>692</v>
      </c>
      <c r="I537" s="12" t="s">
        <v>1522</v>
      </c>
      <c r="J537" s="12" t="s">
        <v>14</v>
      </c>
      <c r="K537" s="12"/>
    </row>
    <row r="538" spans="1:11" s="39" customFormat="1" ht="30" x14ac:dyDescent="0.25">
      <c r="A538" s="28" t="s">
        <v>1518</v>
      </c>
      <c r="B538" s="26" t="s">
        <v>1552</v>
      </c>
      <c r="C538" s="26" t="s">
        <v>1553</v>
      </c>
      <c r="D538" s="26">
        <v>2</v>
      </c>
      <c r="E538" s="31">
        <v>400</v>
      </c>
      <c r="F538" s="12" t="s">
        <v>63</v>
      </c>
      <c r="G538" s="12"/>
      <c r="H538" s="12" t="s">
        <v>692</v>
      </c>
      <c r="I538" s="12" t="s">
        <v>1522</v>
      </c>
      <c r="J538" s="12" t="s">
        <v>14</v>
      </c>
      <c r="K538" s="12"/>
    </row>
    <row r="539" spans="1:11" s="39" customFormat="1" x14ac:dyDescent="0.25">
      <c r="A539" s="28" t="s">
        <v>1518</v>
      </c>
      <c r="B539" s="26" t="s">
        <v>1106</v>
      </c>
      <c r="C539" s="26" t="s">
        <v>1554</v>
      </c>
      <c r="D539" s="26">
        <v>4</v>
      </c>
      <c r="E539" s="31">
        <v>400</v>
      </c>
      <c r="F539" s="12" t="s">
        <v>63</v>
      </c>
      <c r="G539" s="12"/>
      <c r="H539" s="12" t="s">
        <v>692</v>
      </c>
      <c r="I539" s="12" t="s">
        <v>1522</v>
      </c>
      <c r="J539" s="12" t="s">
        <v>14</v>
      </c>
      <c r="K539" s="12"/>
    </row>
    <row r="540" spans="1:11" s="39" customFormat="1" ht="30" x14ac:dyDescent="0.25">
      <c r="A540" s="28" t="s">
        <v>1518</v>
      </c>
      <c r="B540" s="26" t="s">
        <v>1114</v>
      </c>
      <c r="C540" s="26" t="s">
        <v>1555</v>
      </c>
      <c r="D540" s="26">
        <v>4</v>
      </c>
      <c r="E540" s="31">
        <v>700</v>
      </c>
      <c r="F540" s="12" t="s">
        <v>63</v>
      </c>
      <c r="G540" s="12"/>
      <c r="H540" s="12" t="s">
        <v>692</v>
      </c>
      <c r="I540" s="12" t="s">
        <v>1522</v>
      </c>
      <c r="J540" s="12" t="s">
        <v>14</v>
      </c>
      <c r="K540" s="12"/>
    </row>
    <row r="541" spans="1:11" s="39" customFormat="1" ht="30" x14ac:dyDescent="0.25">
      <c r="A541" s="28" t="s">
        <v>1518</v>
      </c>
      <c r="B541" s="26" t="s">
        <v>1103</v>
      </c>
      <c r="C541" s="26" t="s">
        <v>1556</v>
      </c>
      <c r="D541" s="26">
        <v>4</v>
      </c>
      <c r="E541" s="31">
        <v>400</v>
      </c>
      <c r="F541" s="12" t="s">
        <v>63</v>
      </c>
      <c r="G541" s="12"/>
      <c r="H541" s="12" t="s">
        <v>692</v>
      </c>
      <c r="I541" s="12" t="s">
        <v>1522</v>
      </c>
      <c r="J541" s="12" t="s">
        <v>14</v>
      </c>
      <c r="K541" s="12"/>
    </row>
    <row r="542" spans="1:11" s="39" customFormat="1" ht="30" x14ac:dyDescent="0.25">
      <c r="A542" s="28" t="s">
        <v>1518</v>
      </c>
      <c r="B542" s="26" t="s">
        <v>1107</v>
      </c>
      <c r="C542" s="26" t="s">
        <v>1108</v>
      </c>
      <c r="D542" s="26">
        <v>4</v>
      </c>
      <c r="E542" s="31">
        <v>400</v>
      </c>
      <c r="F542" s="12" t="s">
        <v>63</v>
      </c>
      <c r="G542" s="30" t="s">
        <v>1530</v>
      </c>
      <c r="H542" s="12" t="s">
        <v>14</v>
      </c>
      <c r="I542" s="12">
        <v>2000</v>
      </c>
      <c r="J542" s="12" t="s">
        <v>14</v>
      </c>
      <c r="K542" s="12"/>
    </row>
    <row r="543" spans="1:11" s="39" customFormat="1" ht="30" x14ac:dyDescent="0.25">
      <c r="A543" s="28" t="s">
        <v>1518</v>
      </c>
      <c r="B543" s="26" t="s">
        <v>638</v>
      </c>
      <c r="C543" s="26" t="s">
        <v>1557</v>
      </c>
      <c r="D543" s="26">
        <v>4</v>
      </c>
      <c r="E543" s="31">
        <v>400</v>
      </c>
      <c r="F543" s="12" t="s">
        <v>63</v>
      </c>
      <c r="G543" s="12" t="s">
        <v>1558</v>
      </c>
      <c r="H543" s="12" t="s">
        <v>14</v>
      </c>
      <c r="I543" s="12">
        <v>2000</v>
      </c>
      <c r="J543" s="12" t="s">
        <v>14</v>
      </c>
      <c r="K543" s="12"/>
    </row>
    <row r="544" spans="1:11" s="39" customFormat="1" ht="45" x14ac:dyDescent="0.25">
      <c r="A544" s="28" t="s">
        <v>1518</v>
      </c>
      <c r="B544" s="26" t="s">
        <v>1559</v>
      </c>
      <c r="C544" s="26" t="s">
        <v>1560</v>
      </c>
      <c r="D544" s="26">
        <v>3</v>
      </c>
      <c r="E544" s="31">
        <v>400</v>
      </c>
      <c r="F544" s="12" t="s">
        <v>63</v>
      </c>
      <c r="G544" s="12"/>
      <c r="H544" s="12" t="s">
        <v>692</v>
      </c>
      <c r="I544" s="12" t="s">
        <v>1522</v>
      </c>
      <c r="J544" s="12" t="s">
        <v>14</v>
      </c>
      <c r="K544" s="12"/>
    </row>
    <row r="545" spans="1:11" s="39" customFormat="1" ht="30" x14ac:dyDescent="0.25">
      <c r="A545" s="28" t="s">
        <v>1518</v>
      </c>
      <c r="B545" s="26" t="s">
        <v>383</v>
      </c>
      <c r="C545" s="26" t="s">
        <v>1561</v>
      </c>
      <c r="D545" s="26">
        <v>4</v>
      </c>
      <c r="E545" s="31">
        <v>400</v>
      </c>
      <c r="F545" s="12" t="s">
        <v>63</v>
      </c>
      <c r="G545" s="30" t="s">
        <v>639</v>
      </c>
      <c r="H545" s="12" t="s">
        <v>14</v>
      </c>
      <c r="I545" s="12">
        <v>2000</v>
      </c>
      <c r="J545" s="12" t="s">
        <v>14</v>
      </c>
      <c r="K545" s="12"/>
    </row>
    <row r="546" spans="1:11" s="39" customFormat="1" ht="30" x14ac:dyDescent="0.25">
      <c r="A546" s="28" t="s">
        <v>1518</v>
      </c>
      <c r="B546" s="26" t="s">
        <v>1562</v>
      </c>
      <c r="C546" s="26" t="s">
        <v>488</v>
      </c>
      <c r="D546" s="26">
        <v>4</v>
      </c>
      <c r="E546" s="31">
        <v>400</v>
      </c>
      <c r="F546" s="12" t="s">
        <v>63</v>
      </c>
      <c r="G546" s="12"/>
      <c r="H546" s="12" t="s">
        <v>692</v>
      </c>
      <c r="I546" s="12" t="s">
        <v>1522</v>
      </c>
      <c r="J546" s="12" t="s">
        <v>14</v>
      </c>
      <c r="K546" s="12"/>
    </row>
    <row r="547" spans="1:11" s="39" customFormat="1" ht="30" x14ac:dyDescent="0.25">
      <c r="A547" s="28" t="s">
        <v>1518</v>
      </c>
      <c r="B547" s="26" t="s">
        <v>444</v>
      </c>
      <c r="C547" s="26" t="s">
        <v>445</v>
      </c>
      <c r="D547" s="26">
        <v>4</v>
      </c>
      <c r="E547" s="31">
        <v>400</v>
      </c>
      <c r="F547" s="12" t="s">
        <v>63</v>
      </c>
      <c r="G547" s="30" t="s">
        <v>639</v>
      </c>
      <c r="H547" s="12" t="s">
        <v>14</v>
      </c>
      <c r="I547" s="12">
        <v>10000</v>
      </c>
      <c r="J547" s="12" t="s">
        <v>14</v>
      </c>
      <c r="K547" s="12"/>
    </row>
    <row r="548" spans="1:11" s="39" customFormat="1" ht="30" x14ac:dyDescent="0.25">
      <c r="A548" s="28" t="s">
        <v>1518</v>
      </c>
      <c r="B548" s="26" t="s">
        <v>388</v>
      </c>
      <c r="C548" s="26" t="s">
        <v>389</v>
      </c>
      <c r="D548" s="26">
        <v>4</v>
      </c>
      <c r="E548" s="31">
        <v>400</v>
      </c>
      <c r="F548" s="12" t="s">
        <v>63</v>
      </c>
      <c r="G548" s="30" t="s">
        <v>639</v>
      </c>
      <c r="H548" s="12" t="s">
        <v>14</v>
      </c>
      <c r="I548" s="12">
        <v>3000</v>
      </c>
      <c r="J548" s="12" t="s">
        <v>14</v>
      </c>
      <c r="K548" s="12"/>
    </row>
    <row r="549" spans="1:11" s="42" customFormat="1" ht="45" x14ac:dyDescent="0.25">
      <c r="A549" s="30" t="s">
        <v>650</v>
      </c>
      <c r="B549" s="30" t="s">
        <v>651</v>
      </c>
      <c r="C549" s="30" t="s">
        <v>652</v>
      </c>
      <c r="D549" s="30">
        <v>5</v>
      </c>
      <c r="E549" s="30">
        <v>500</v>
      </c>
      <c r="F549" s="30" t="s">
        <v>63</v>
      </c>
      <c r="G549" s="30" t="s">
        <v>13</v>
      </c>
      <c r="H549" s="30" t="s">
        <v>270</v>
      </c>
      <c r="I549" s="30">
        <v>0</v>
      </c>
      <c r="J549" s="30" t="s">
        <v>63</v>
      </c>
      <c r="K549" s="30"/>
    </row>
    <row r="550" spans="1:11" s="42" customFormat="1" ht="45" x14ac:dyDescent="0.25">
      <c r="A550" s="30" t="s">
        <v>650</v>
      </c>
      <c r="B550" s="30" t="s">
        <v>653</v>
      </c>
      <c r="C550" s="30" t="s">
        <v>654</v>
      </c>
      <c r="D550" s="30">
        <v>5</v>
      </c>
      <c r="E550" s="30">
        <v>500</v>
      </c>
      <c r="F550" s="30" t="s">
        <v>63</v>
      </c>
      <c r="G550" s="30" t="s">
        <v>13</v>
      </c>
      <c r="H550" s="30" t="s">
        <v>270</v>
      </c>
      <c r="I550" s="30">
        <v>0</v>
      </c>
      <c r="J550" s="30" t="s">
        <v>63</v>
      </c>
      <c r="K550" s="30"/>
    </row>
    <row r="551" spans="1:11" s="42" customFormat="1" ht="45" x14ac:dyDescent="0.25">
      <c r="A551" s="30" t="s">
        <v>650</v>
      </c>
      <c r="B551" s="30" t="s">
        <v>655</v>
      </c>
      <c r="C551" s="30" t="s">
        <v>656</v>
      </c>
      <c r="D551" s="30">
        <v>4</v>
      </c>
      <c r="E551" s="30">
        <v>500</v>
      </c>
      <c r="F551" s="30" t="s">
        <v>63</v>
      </c>
      <c r="G551" s="30" t="s">
        <v>13</v>
      </c>
      <c r="H551" s="30" t="s">
        <v>270</v>
      </c>
      <c r="I551" s="30">
        <v>0</v>
      </c>
      <c r="J551" s="30" t="s">
        <v>63</v>
      </c>
      <c r="K551" s="30"/>
    </row>
    <row r="552" spans="1:11" s="42" customFormat="1" ht="45" x14ac:dyDescent="0.25">
      <c r="A552" s="30" t="s">
        <v>650</v>
      </c>
      <c r="B552" s="30" t="s">
        <v>657</v>
      </c>
      <c r="C552" s="30" t="s">
        <v>658</v>
      </c>
      <c r="D552" s="30">
        <v>3</v>
      </c>
      <c r="E552" s="30">
        <v>500</v>
      </c>
      <c r="F552" s="30" t="s">
        <v>63</v>
      </c>
      <c r="G552" s="30" t="s">
        <v>13</v>
      </c>
      <c r="H552" s="30" t="s">
        <v>270</v>
      </c>
      <c r="I552" s="30">
        <v>0</v>
      </c>
      <c r="J552" s="30" t="s">
        <v>63</v>
      </c>
      <c r="K552" s="30"/>
    </row>
    <row r="553" spans="1:11" s="42" customFormat="1" ht="45" x14ac:dyDescent="0.25">
      <c r="A553" s="30" t="s">
        <v>650</v>
      </c>
      <c r="B553" s="30" t="s">
        <v>659</v>
      </c>
      <c r="C553" s="30" t="s">
        <v>660</v>
      </c>
      <c r="D553" s="30">
        <v>4</v>
      </c>
      <c r="E553" s="30">
        <v>500</v>
      </c>
      <c r="F553" s="30" t="s">
        <v>63</v>
      </c>
      <c r="G553" s="30" t="s">
        <v>13</v>
      </c>
      <c r="H553" s="30" t="s">
        <v>270</v>
      </c>
      <c r="I553" s="30">
        <v>0</v>
      </c>
      <c r="J553" s="30" t="s">
        <v>63</v>
      </c>
      <c r="K553" s="30"/>
    </row>
    <row r="554" spans="1:11" s="42" customFormat="1" ht="45" x14ac:dyDescent="0.25">
      <c r="A554" s="30" t="s">
        <v>650</v>
      </c>
      <c r="B554" s="30" t="s">
        <v>661</v>
      </c>
      <c r="C554" s="30" t="s">
        <v>662</v>
      </c>
      <c r="D554" s="30">
        <v>4</v>
      </c>
      <c r="E554" s="30">
        <v>500</v>
      </c>
      <c r="F554" s="30" t="s">
        <v>63</v>
      </c>
      <c r="G554" s="30" t="s">
        <v>13</v>
      </c>
      <c r="H554" s="30" t="s">
        <v>270</v>
      </c>
      <c r="I554" s="30">
        <v>0</v>
      </c>
      <c r="J554" s="30" t="s">
        <v>63</v>
      </c>
      <c r="K554" s="30"/>
    </row>
    <row r="555" spans="1:11" s="42" customFormat="1" ht="45" x14ac:dyDescent="0.25">
      <c r="A555" s="30" t="s">
        <v>650</v>
      </c>
      <c r="B555" s="30" t="s">
        <v>663</v>
      </c>
      <c r="C555" s="30" t="s">
        <v>664</v>
      </c>
      <c r="D555" s="30">
        <v>3</v>
      </c>
      <c r="E555" s="30">
        <v>500</v>
      </c>
      <c r="F555" s="30" t="s">
        <v>63</v>
      </c>
      <c r="G555" s="30" t="s">
        <v>13</v>
      </c>
      <c r="H555" s="30" t="s">
        <v>270</v>
      </c>
      <c r="I555" s="30">
        <v>0</v>
      </c>
      <c r="J555" s="30" t="s">
        <v>63</v>
      </c>
      <c r="K555" s="30"/>
    </row>
    <row r="556" spans="1:11" s="42" customFormat="1" ht="45" x14ac:dyDescent="0.25">
      <c r="A556" s="30" t="s">
        <v>650</v>
      </c>
      <c r="B556" s="30" t="s">
        <v>665</v>
      </c>
      <c r="C556" s="30" t="s">
        <v>666</v>
      </c>
      <c r="D556" s="30">
        <v>3</v>
      </c>
      <c r="E556" s="30">
        <v>500</v>
      </c>
      <c r="F556" s="30" t="s">
        <v>63</v>
      </c>
      <c r="G556" s="30" t="s">
        <v>13</v>
      </c>
      <c r="H556" s="30" t="s">
        <v>270</v>
      </c>
      <c r="I556" s="30">
        <v>0</v>
      </c>
      <c r="J556" s="30" t="s">
        <v>63</v>
      </c>
      <c r="K556" s="30"/>
    </row>
    <row r="557" spans="1:11" s="42" customFormat="1" ht="45" x14ac:dyDescent="0.25">
      <c r="A557" s="30" t="s">
        <v>650</v>
      </c>
      <c r="B557" s="30" t="s">
        <v>667</v>
      </c>
      <c r="C557" s="30" t="s">
        <v>668</v>
      </c>
      <c r="D557" s="30">
        <v>6</v>
      </c>
      <c r="E557" s="30">
        <v>500</v>
      </c>
      <c r="F557" s="30" t="s">
        <v>63</v>
      </c>
      <c r="G557" s="30" t="s">
        <v>13</v>
      </c>
      <c r="H557" s="30" t="s">
        <v>270</v>
      </c>
      <c r="I557" s="30">
        <v>0</v>
      </c>
      <c r="J557" s="30" t="s">
        <v>63</v>
      </c>
      <c r="K557" s="30"/>
    </row>
    <row r="558" spans="1:11" s="42" customFormat="1" ht="45" x14ac:dyDescent="0.25">
      <c r="A558" s="30" t="s">
        <v>650</v>
      </c>
      <c r="B558" s="30" t="s">
        <v>669</v>
      </c>
      <c r="C558" s="30" t="s">
        <v>670</v>
      </c>
      <c r="D558" s="30">
        <v>3</v>
      </c>
      <c r="E558" s="30">
        <v>500</v>
      </c>
      <c r="F558" s="30" t="s">
        <v>63</v>
      </c>
      <c r="G558" s="30" t="s">
        <v>13</v>
      </c>
      <c r="H558" s="30" t="s">
        <v>270</v>
      </c>
      <c r="I558" s="30">
        <v>0</v>
      </c>
      <c r="J558" s="30" t="s">
        <v>63</v>
      </c>
      <c r="K558" s="30"/>
    </row>
    <row r="559" spans="1:11" s="42" customFormat="1" ht="45" x14ac:dyDescent="0.25">
      <c r="A559" s="30" t="s">
        <v>650</v>
      </c>
      <c r="B559" s="30" t="s">
        <v>671</v>
      </c>
      <c r="C559" s="30" t="s">
        <v>672</v>
      </c>
      <c r="D559" s="30">
        <v>4</v>
      </c>
      <c r="E559" s="30">
        <v>500</v>
      </c>
      <c r="F559" s="30" t="s">
        <v>63</v>
      </c>
      <c r="G559" s="30" t="s">
        <v>13</v>
      </c>
      <c r="H559" s="30" t="s">
        <v>270</v>
      </c>
      <c r="I559" s="30">
        <v>0</v>
      </c>
      <c r="J559" s="30" t="s">
        <v>63</v>
      </c>
      <c r="K559" s="30"/>
    </row>
    <row r="560" spans="1:11" s="42" customFormat="1" ht="45" x14ac:dyDescent="0.25">
      <c r="A560" s="30" t="s">
        <v>650</v>
      </c>
      <c r="B560" s="30" t="s">
        <v>673</v>
      </c>
      <c r="C560" s="30" t="s">
        <v>674</v>
      </c>
      <c r="D560" s="30">
        <v>4</v>
      </c>
      <c r="E560" s="30">
        <v>500</v>
      </c>
      <c r="F560" s="30" t="s">
        <v>63</v>
      </c>
      <c r="G560" s="30" t="s">
        <v>13</v>
      </c>
      <c r="H560" s="30" t="s">
        <v>270</v>
      </c>
      <c r="I560" s="30">
        <v>0</v>
      </c>
      <c r="J560" s="30" t="s">
        <v>63</v>
      </c>
      <c r="K560" s="30"/>
    </row>
    <row r="561" spans="1:11" s="42" customFormat="1" ht="45" x14ac:dyDescent="0.25">
      <c r="A561" s="30" t="s">
        <v>650</v>
      </c>
      <c r="B561" s="30" t="s">
        <v>675</v>
      </c>
      <c r="C561" s="30" t="s">
        <v>676</v>
      </c>
      <c r="D561" s="30">
        <v>4</v>
      </c>
      <c r="E561" s="30">
        <v>500</v>
      </c>
      <c r="F561" s="30" t="s">
        <v>63</v>
      </c>
      <c r="G561" s="30" t="s">
        <v>13</v>
      </c>
      <c r="H561" s="30" t="s">
        <v>270</v>
      </c>
      <c r="I561" s="30">
        <v>0</v>
      </c>
      <c r="J561" s="30" t="s">
        <v>63</v>
      </c>
      <c r="K561" s="30"/>
    </row>
    <row r="562" spans="1:11" s="42" customFormat="1" ht="45" x14ac:dyDescent="0.25">
      <c r="A562" s="30" t="s">
        <v>650</v>
      </c>
      <c r="B562" s="30" t="s">
        <v>677</v>
      </c>
      <c r="C562" s="30" t="s">
        <v>678</v>
      </c>
      <c r="D562" s="30">
        <v>4</v>
      </c>
      <c r="E562" s="30">
        <v>500</v>
      </c>
      <c r="F562" s="30" t="s">
        <v>63</v>
      </c>
      <c r="G562" s="30" t="s">
        <v>13</v>
      </c>
      <c r="H562" s="30" t="s">
        <v>270</v>
      </c>
      <c r="I562" s="30">
        <v>0</v>
      </c>
      <c r="J562" s="30" t="s">
        <v>63</v>
      </c>
      <c r="K562" s="30"/>
    </row>
    <row r="563" spans="1:11" s="47" customFormat="1" ht="45" x14ac:dyDescent="0.25">
      <c r="A563" s="30" t="s">
        <v>1615</v>
      </c>
      <c r="B563" s="30" t="s">
        <v>1616</v>
      </c>
      <c r="C563" s="30" t="s">
        <v>1617</v>
      </c>
      <c r="D563" s="30">
        <v>4</v>
      </c>
      <c r="E563" s="30">
        <v>200</v>
      </c>
      <c r="F563" s="30" t="s">
        <v>13</v>
      </c>
      <c r="G563" s="30"/>
      <c r="H563" s="30"/>
      <c r="I563" s="30"/>
      <c r="J563" s="30"/>
      <c r="K563" s="60" t="s">
        <v>1639</v>
      </c>
    </row>
    <row r="564" spans="1:11" s="47" customFormat="1" ht="30" x14ac:dyDescent="0.25">
      <c r="A564" s="30" t="s">
        <v>1615</v>
      </c>
      <c r="B564" s="30" t="s">
        <v>1618</v>
      </c>
      <c r="C564" s="30" t="s">
        <v>40</v>
      </c>
      <c r="D564" s="21">
        <v>4</v>
      </c>
      <c r="E564" s="30">
        <v>330</v>
      </c>
      <c r="F564" s="30" t="s">
        <v>13</v>
      </c>
      <c r="G564" s="30" t="s">
        <v>13</v>
      </c>
      <c r="H564" s="30" t="s">
        <v>13</v>
      </c>
      <c r="I564" s="48" t="s">
        <v>13</v>
      </c>
      <c r="J564" s="30" t="s">
        <v>13</v>
      </c>
      <c r="K564" s="61"/>
    </row>
    <row r="565" spans="1:11" s="47" customFormat="1" ht="30" x14ac:dyDescent="0.25">
      <c r="A565" s="30" t="s">
        <v>1615</v>
      </c>
      <c r="B565" s="30" t="s">
        <v>1619</v>
      </c>
      <c r="C565" s="30" t="s">
        <v>52</v>
      </c>
      <c r="D565" s="21">
        <v>4</v>
      </c>
      <c r="E565" s="21">
        <v>250</v>
      </c>
      <c r="F565" s="30" t="s">
        <v>13</v>
      </c>
      <c r="G565" s="30" t="s">
        <v>13</v>
      </c>
      <c r="H565" s="30" t="s">
        <v>13</v>
      </c>
      <c r="I565" s="30" t="s">
        <v>13</v>
      </c>
      <c r="J565" s="30" t="s">
        <v>13</v>
      </c>
      <c r="K565" s="62"/>
    </row>
    <row r="566" spans="1:11" s="47" customFormat="1" ht="30" x14ac:dyDescent="0.25">
      <c r="A566" s="30" t="s">
        <v>1615</v>
      </c>
      <c r="B566" s="30" t="s">
        <v>1620</v>
      </c>
      <c r="C566" s="30" t="s">
        <v>58</v>
      </c>
      <c r="D566" s="21">
        <v>3</v>
      </c>
      <c r="E566" s="21">
        <v>250</v>
      </c>
      <c r="F566" s="30" t="s">
        <v>13</v>
      </c>
      <c r="G566" s="30" t="s">
        <v>13</v>
      </c>
      <c r="H566" s="30" t="s">
        <v>13</v>
      </c>
      <c r="I566" s="30" t="s">
        <v>13</v>
      </c>
      <c r="J566" s="30" t="s">
        <v>13</v>
      </c>
      <c r="K566" s="60" t="s">
        <v>1640</v>
      </c>
    </row>
    <row r="567" spans="1:11" s="47" customFormat="1" ht="30" x14ac:dyDescent="0.25">
      <c r="A567" s="30" t="s">
        <v>1615</v>
      </c>
      <c r="B567" s="30" t="s">
        <v>1621</v>
      </c>
      <c r="C567" s="30" t="s">
        <v>142</v>
      </c>
      <c r="D567" s="21">
        <v>3</v>
      </c>
      <c r="E567" s="21">
        <v>700</v>
      </c>
      <c r="F567" s="30" t="s">
        <v>13</v>
      </c>
      <c r="G567" s="21"/>
      <c r="H567" s="21"/>
      <c r="I567" s="21"/>
      <c r="J567" s="49"/>
      <c r="K567" s="61"/>
    </row>
    <row r="568" spans="1:11" s="47" customFormat="1" ht="45" x14ac:dyDescent="0.25">
      <c r="A568" s="30" t="s">
        <v>1615</v>
      </c>
      <c r="B568" s="30" t="s">
        <v>1622</v>
      </c>
      <c r="C568" s="30" t="s">
        <v>1623</v>
      </c>
      <c r="D568" s="21">
        <v>4</v>
      </c>
      <c r="E568" s="21">
        <v>300</v>
      </c>
      <c r="F568" s="30" t="s">
        <v>13</v>
      </c>
      <c r="G568" s="30" t="s">
        <v>13</v>
      </c>
      <c r="H568" s="30" t="s">
        <v>13</v>
      </c>
      <c r="I568" s="30" t="s">
        <v>270</v>
      </c>
      <c r="J568" s="30" t="s">
        <v>13</v>
      </c>
      <c r="K568" s="61"/>
    </row>
    <row r="569" spans="1:11" s="47" customFormat="1" ht="30" x14ac:dyDescent="0.25">
      <c r="A569" s="30" t="s">
        <v>1615</v>
      </c>
      <c r="B569" s="30" t="s">
        <v>1624</v>
      </c>
      <c r="C569" s="30" t="s">
        <v>269</v>
      </c>
      <c r="D569" s="21">
        <v>4</v>
      </c>
      <c r="E569" s="21">
        <v>300</v>
      </c>
      <c r="F569" s="30" t="s">
        <v>13</v>
      </c>
      <c r="G569" s="30" t="s">
        <v>13</v>
      </c>
      <c r="H569" s="30" t="s">
        <v>13</v>
      </c>
      <c r="I569" s="21" t="s">
        <v>270</v>
      </c>
      <c r="J569" s="30" t="s">
        <v>13</v>
      </c>
      <c r="K569" s="61"/>
    </row>
    <row r="570" spans="1:11" s="47" customFormat="1" ht="30" x14ac:dyDescent="0.25">
      <c r="A570" s="30" t="s">
        <v>1615</v>
      </c>
      <c r="B570" s="30" t="s">
        <v>1625</v>
      </c>
      <c r="C570" s="30" t="s">
        <v>274</v>
      </c>
      <c r="D570" s="21">
        <v>4</v>
      </c>
      <c r="E570" s="21">
        <v>400</v>
      </c>
      <c r="F570" s="30" t="s">
        <v>13</v>
      </c>
      <c r="G570" s="30" t="s">
        <v>13</v>
      </c>
      <c r="H570" s="30" t="s">
        <v>13</v>
      </c>
      <c r="I570" s="30" t="s">
        <v>270</v>
      </c>
      <c r="J570" s="30" t="s">
        <v>13</v>
      </c>
      <c r="K570" s="61"/>
    </row>
    <row r="571" spans="1:11" s="47" customFormat="1" ht="30" x14ac:dyDescent="0.25">
      <c r="A571" s="30" t="s">
        <v>1615</v>
      </c>
      <c r="B571" s="30" t="s">
        <v>1626</v>
      </c>
      <c r="C571" s="30" t="s">
        <v>1627</v>
      </c>
      <c r="D571" s="21">
        <v>4</v>
      </c>
      <c r="E571" s="21">
        <v>800</v>
      </c>
      <c r="F571" s="30" t="s">
        <v>63</v>
      </c>
      <c r="G571" s="30" t="s">
        <v>13</v>
      </c>
      <c r="H571" s="30" t="s">
        <v>270</v>
      </c>
      <c r="I571" s="30" t="s">
        <v>270</v>
      </c>
      <c r="J571" s="30" t="s">
        <v>13</v>
      </c>
      <c r="K571" s="62"/>
    </row>
    <row r="572" spans="1:11" s="47" customFormat="1" ht="60" x14ac:dyDescent="0.25">
      <c r="A572" s="30" t="s">
        <v>1615</v>
      </c>
      <c r="B572" s="30" t="s">
        <v>294</v>
      </c>
      <c r="C572" s="30" t="s">
        <v>295</v>
      </c>
      <c r="D572" s="21">
        <v>3</v>
      </c>
      <c r="E572" s="21">
        <v>200</v>
      </c>
      <c r="F572" s="30" t="s">
        <v>13</v>
      </c>
      <c r="G572" s="30" t="s">
        <v>13</v>
      </c>
      <c r="H572" s="21"/>
      <c r="I572" s="21"/>
      <c r="J572" s="21"/>
      <c r="K572" s="60" t="s">
        <v>1641</v>
      </c>
    </row>
    <row r="573" spans="1:11" s="47" customFormat="1" ht="30" x14ac:dyDescent="0.25">
      <c r="A573" s="30" t="s">
        <v>1615</v>
      </c>
      <c r="B573" s="30" t="s">
        <v>1628</v>
      </c>
      <c r="C573" s="30" t="s">
        <v>362</v>
      </c>
      <c r="D573" s="21">
        <v>3</v>
      </c>
      <c r="E573" s="21">
        <v>300</v>
      </c>
      <c r="F573" s="30" t="s">
        <v>63</v>
      </c>
      <c r="G573" s="30" t="s">
        <v>146</v>
      </c>
      <c r="H573" s="30" t="s">
        <v>146</v>
      </c>
      <c r="I573" s="30" t="s">
        <v>1629</v>
      </c>
      <c r="J573" s="30" t="s">
        <v>146</v>
      </c>
      <c r="K573" s="62"/>
    </row>
    <row r="574" spans="1:11" s="47" customFormat="1" ht="30" x14ac:dyDescent="0.25">
      <c r="A574" s="30" t="s">
        <v>1615</v>
      </c>
      <c r="B574" s="30" t="s">
        <v>1630</v>
      </c>
      <c r="C574" s="30" t="s">
        <v>358</v>
      </c>
      <c r="D574" s="21">
        <v>3</v>
      </c>
      <c r="E574" s="21">
        <v>300</v>
      </c>
      <c r="F574" s="30" t="s">
        <v>63</v>
      </c>
      <c r="G574" s="30" t="s">
        <v>146</v>
      </c>
      <c r="H574" s="30" t="s">
        <v>146</v>
      </c>
      <c r="I574" s="30" t="s">
        <v>146</v>
      </c>
      <c r="J574" s="30" t="s">
        <v>146</v>
      </c>
      <c r="K574" s="60" t="s">
        <v>1642</v>
      </c>
    </row>
    <row r="575" spans="1:11" s="47" customFormat="1" ht="90" x14ac:dyDescent="0.25">
      <c r="A575" s="30" t="s">
        <v>1615</v>
      </c>
      <c r="B575" s="30" t="s">
        <v>1140</v>
      </c>
      <c r="C575" s="30" t="s">
        <v>486</v>
      </c>
      <c r="D575" s="21">
        <v>4</v>
      </c>
      <c r="E575" s="21">
        <v>300</v>
      </c>
      <c r="F575" s="30" t="s">
        <v>63</v>
      </c>
      <c r="G575" s="30" t="s">
        <v>270</v>
      </c>
      <c r="H575" s="30" t="s">
        <v>270</v>
      </c>
      <c r="I575" s="30" t="s">
        <v>270</v>
      </c>
      <c r="J575" s="30" t="s">
        <v>1631</v>
      </c>
      <c r="K575" s="61"/>
    </row>
    <row r="576" spans="1:11" s="47" customFormat="1" ht="30" x14ac:dyDescent="0.25">
      <c r="A576" s="30" t="s">
        <v>1615</v>
      </c>
      <c r="B576" s="30" t="s">
        <v>1139</v>
      </c>
      <c r="C576" s="30" t="s">
        <v>488</v>
      </c>
      <c r="D576" s="21">
        <v>4</v>
      </c>
      <c r="E576" s="21">
        <v>300</v>
      </c>
      <c r="F576" s="30" t="s">
        <v>63</v>
      </c>
      <c r="G576" s="30" t="s">
        <v>270</v>
      </c>
      <c r="H576" s="30" t="s">
        <v>270</v>
      </c>
      <c r="I576" s="30" t="s">
        <v>270</v>
      </c>
      <c r="J576" s="21"/>
      <c r="K576" s="62"/>
    </row>
    <row r="577" spans="1:11" s="47" customFormat="1" ht="150" x14ac:dyDescent="0.25">
      <c r="A577" s="30" t="s">
        <v>1615</v>
      </c>
      <c r="B577" s="30" t="s">
        <v>1632</v>
      </c>
      <c r="C577" s="30" t="s">
        <v>1633</v>
      </c>
      <c r="D577" s="21">
        <v>3</v>
      </c>
      <c r="E577" s="21">
        <v>200</v>
      </c>
      <c r="F577" s="30" t="s">
        <v>710</v>
      </c>
      <c r="G577" s="30" t="s">
        <v>13</v>
      </c>
      <c r="H577" s="21"/>
      <c r="I577" s="21"/>
      <c r="J577" s="30" t="s">
        <v>270</v>
      </c>
    </row>
    <row r="578" spans="1:11" s="47" customFormat="1" ht="30" x14ac:dyDescent="0.25">
      <c r="A578" s="30" t="s">
        <v>1615</v>
      </c>
      <c r="B578" s="30" t="s">
        <v>1634</v>
      </c>
      <c r="C578" s="30" t="s">
        <v>768</v>
      </c>
      <c r="D578" s="21">
        <v>4</v>
      </c>
      <c r="E578" s="21">
        <v>200</v>
      </c>
      <c r="F578" s="30" t="s">
        <v>63</v>
      </c>
      <c r="G578" s="30" t="s">
        <v>270</v>
      </c>
      <c r="H578" s="21"/>
      <c r="I578" s="21"/>
      <c r="J578" s="30" t="s">
        <v>63</v>
      </c>
    </row>
    <row r="579" spans="1:11" s="47" customFormat="1" ht="45" x14ac:dyDescent="0.25">
      <c r="A579" s="30" t="s">
        <v>1615</v>
      </c>
      <c r="B579" s="30" t="s">
        <v>1635</v>
      </c>
      <c r="C579" s="30" t="s">
        <v>758</v>
      </c>
      <c r="D579" s="21">
        <v>4</v>
      </c>
      <c r="E579" s="21">
        <v>200</v>
      </c>
      <c r="F579" s="30" t="s">
        <v>63</v>
      </c>
      <c r="G579" s="30" t="s">
        <v>270</v>
      </c>
      <c r="H579" s="21"/>
      <c r="I579" s="21"/>
      <c r="J579" s="30" t="s">
        <v>63</v>
      </c>
    </row>
    <row r="580" spans="1:11" s="47" customFormat="1" ht="30" x14ac:dyDescent="0.25">
      <c r="A580" s="30" t="s">
        <v>1615</v>
      </c>
      <c r="B580" s="30" t="s">
        <v>1636</v>
      </c>
      <c r="C580" s="30" t="s">
        <v>1637</v>
      </c>
      <c r="D580" s="21">
        <v>4</v>
      </c>
      <c r="E580" s="21">
        <v>300</v>
      </c>
      <c r="F580" s="30" t="s">
        <v>13</v>
      </c>
      <c r="G580" s="30" t="s">
        <v>13</v>
      </c>
      <c r="H580" s="30" t="s">
        <v>13</v>
      </c>
      <c r="I580" s="21"/>
      <c r="J580" s="30" t="s">
        <v>13</v>
      </c>
    </row>
    <row r="581" spans="1:11" s="47" customFormat="1" ht="45" x14ac:dyDescent="0.25">
      <c r="A581" s="30" t="s">
        <v>1615</v>
      </c>
      <c r="B581" s="30" t="s">
        <v>1638</v>
      </c>
      <c r="C581" s="30" t="s">
        <v>84</v>
      </c>
      <c r="D581" s="21">
        <v>4</v>
      </c>
      <c r="E581" s="21">
        <v>500</v>
      </c>
      <c r="F581" s="30" t="s">
        <v>63</v>
      </c>
      <c r="G581" s="30" t="s">
        <v>13</v>
      </c>
      <c r="H581" s="30" t="s">
        <v>13</v>
      </c>
      <c r="I581" s="30" t="s">
        <v>13</v>
      </c>
      <c r="J581" s="30" t="s">
        <v>63</v>
      </c>
    </row>
    <row r="582" spans="1:11" s="42" customFormat="1" x14ac:dyDescent="0.25">
      <c r="A582" s="30" t="s">
        <v>682</v>
      </c>
      <c r="B582" s="31" t="s">
        <v>683</v>
      </c>
      <c r="C582" s="30" t="s">
        <v>684</v>
      </c>
      <c r="D582" s="28">
        <v>3</v>
      </c>
      <c r="E582" s="30">
        <v>300</v>
      </c>
      <c r="F582" s="31" t="s">
        <v>63</v>
      </c>
      <c r="G582" s="31" t="s">
        <v>13</v>
      </c>
      <c r="H582" s="30"/>
      <c r="I582" s="28"/>
      <c r="J582" s="30" t="s">
        <v>13</v>
      </c>
      <c r="K582" s="30"/>
    </row>
    <row r="583" spans="1:11" s="42" customFormat="1" ht="30" x14ac:dyDescent="0.25">
      <c r="A583" s="30" t="s">
        <v>682</v>
      </c>
      <c r="B583" s="31" t="s">
        <v>685</v>
      </c>
      <c r="C583" s="30" t="s">
        <v>686</v>
      </c>
      <c r="D583" s="28">
        <v>3</v>
      </c>
      <c r="E583" s="30">
        <v>300</v>
      </c>
      <c r="F583" s="31" t="s">
        <v>63</v>
      </c>
      <c r="G583" s="31" t="s">
        <v>13</v>
      </c>
      <c r="H583" s="30"/>
      <c r="I583" s="28"/>
      <c r="J583" s="30" t="s">
        <v>13</v>
      </c>
      <c r="K583" s="30"/>
    </row>
    <row r="584" spans="1:11" s="42" customFormat="1" ht="30" x14ac:dyDescent="0.25">
      <c r="A584" s="30" t="s">
        <v>682</v>
      </c>
      <c r="B584" s="31" t="s">
        <v>687</v>
      </c>
      <c r="C584" s="30" t="s">
        <v>688</v>
      </c>
      <c r="D584" s="28">
        <v>3</v>
      </c>
      <c r="E584" s="30">
        <v>300</v>
      </c>
      <c r="F584" s="31" t="s">
        <v>63</v>
      </c>
      <c r="G584" s="31" t="s">
        <v>13</v>
      </c>
      <c r="H584" s="30"/>
      <c r="I584" s="28"/>
      <c r="J584" s="30" t="s">
        <v>13</v>
      </c>
      <c r="K584" s="30"/>
    </row>
    <row r="585" spans="1:11" s="42" customFormat="1" ht="30" x14ac:dyDescent="0.25">
      <c r="A585" s="30" t="s">
        <v>689</v>
      </c>
      <c r="B585" s="31" t="s">
        <v>693</v>
      </c>
      <c r="C585" s="30" t="s">
        <v>694</v>
      </c>
      <c r="D585" s="28">
        <v>4</v>
      </c>
      <c r="E585" s="28">
        <v>250</v>
      </c>
      <c r="F585" s="21" t="s">
        <v>14</v>
      </c>
      <c r="G585" s="21" t="s">
        <v>692</v>
      </c>
      <c r="H585" s="21" t="s">
        <v>692</v>
      </c>
      <c r="I585" s="21" t="s">
        <v>692</v>
      </c>
      <c r="J585" s="21" t="s">
        <v>13</v>
      </c>
      <c r="K585" s="30"/>
    </row>
    <row r="586" spans="1:11" s="42" customFormat="1" ht="30" x14ac:dyDescent="0.25">
      <c r="A586" s="30" t="s">
        <v>689</v>
      </c>
      <c r="B586" s="31" t="s">
        <v>697</v>
      </c>
      <c r="C586" s="30" t="s">
        <v>698</v>
      </c>
      <c r="D586" s="28">
        <v>3</v>
      </c>
      <c r="E586" s="28">
        <v>250</v>
      </c>
      <c r="F586" s="21" t="s">
        <v>14</v>
      </c>
      <c r="G586" s="21" t="s">
        <v>692</v>
      </c>
      <c r="H586" s="21" t="s">
        <v>692</v>
      </c>
      <c r="I586" s="21" t="s">
        <v>692</v>
      </c>
      <c r="J586" s="21" t="s">
        <v>13</v>
      </c>
      <c r="K586" s="30"/>
    </row>
    <row r="587" spans="1:11" s="42" customFormat="1" ht="60" x14ac:dyDescent="0.25">
      <c r="A587" s="30" t="s">
        <v>689</v>
      </c>
      <c r="B587" s="30" t="s">
        <v>699</v>
      </c>
      <c r="C587" s="30" t="s">
        <v>700</v>
      </c>
      <c r="D587" s="28">
        <v>3</v>
      </c>
      <c r="E587" s="28">
        <v>250</v>
      </c>
      <c r="F587" s="21" t="s">
        <v>14</v>
      </c>
      <c r="G587" s="21" t="s">
        <v>692</v>
      </c>
      <c r="H587" s="21" t="s">
        <v>692</v>
      </c>
      <c r="I587" s="21" t="s">
        <v>692</v>
      </c>
      <c r="J587" s="21" t="s">
        <v>13</v>
      </c>
      <c r="K587" s="30"/>
    </row>
    <row r="588" spans="1:11" s="42" customFormat="1" ht="45" x14ac:dyDescent="0.25">
      <c r="A588" s="30" t="s">
        <v>689</v>
      </c>
      <c r="B588" s="30" t="s">
        <v>703</v>
      </c>
      <c r="C588" s="30" t="s">
        <v>704</v>
      </c>
      <c r="D588" s="28">
        <v>4</v>
      </c>
      <c r="E588" s="28">
        <v>250</v>
      </c>
      <c r="F588" s="21" t="s">
        <v>14</v>
      </c>
      <c r="G588" s="21" t="s">
        <v>692</v>
      </c>
      <c r="H588" s="21" t="s">
        <v>692</v>
      </c>
      <c r="I588" s="21" t="s">
        <v>692</v>
      </c>
      <c r="J588" s="21" t="s">
        <v>13</v>
      </c>
      <c r="K588" s="30"/>
    </row>
    <row r="589" spans="1:11" s="42" customFormat="1" ht="75" x14ac:dyDescent="0.25">
      <c r="A589" s="30" t="s">
        <v>689</v>
      </c>
      <c r="B589" s="30" t="s">
        <v>705</v>
      </c>
      <c r="C589" s="30" t="s">
        <v>706</v>
      </c>
      <c r="D589" s="28">
        <v>3</v>
      </c>
      <c r="E589" s="28">
        <v>250</v>
      </c>
      <c r="F589" s="21" t="s">
        <v>14</v>
      </c>
      <c r="G589" s="21" t="s">
        <v>692</v>
      </c>
      <c r="H589" s="21" t="s">
        <v>692</v>
      </c>
      <c r="I589" s="21" t="s">
        <v>692</v>
      </c>
      <c r="J589" s="21" t="s">
        <v>13</v>
      </c>
      <c r="K589" s="30"/>
    </row>
    <row r="590" spans="1:11" s="42" customFormat="1" ht="60" x14ac:dyDescent="0.25">
      <c r="A590" s="30" t="s">
        <v>689</v>
      </c>
      <c r="B590" s="30" t="s">
        <v>701</v>
      </c>
      <c r="C590" s="30" t="s">
        <v>702</v>
      </c>
      <c r="D590" s="28">
        <v>4</v>
      </c>
      <c r="E590" s="28">
        <v>250</v>
      </c>
      <c r="F590" s="21" t="s">
        <v>14</v>
      </c>
      <c r="G590" s="21" t="s">
        <v>692</v>
      </c>
      <c r="H590" s="21" t="s">
        <v>692</v>
      </c>
      <c r="I590" s="21" t="s">
        <v>692</v>
      </c>
      <c r="J590" s="21" t="s">
        <v>13</v>
      </c>
      <c r="K590" s="30"/>
    </row>
    <row r="591" spans="1:11" s="42" customFormat="1" ht="30" x14ac:dyDescent="0.25">
      <c r="A591" s="30" t="s">
        <v>689</v>
      </c>
      <c r="B591" s="31" t="s">
        <v>690</v>
      </c>
      <c r="C591" s="31" t="s">
        <v>691</v>
      </c>
      <c r="D591" s="31">
        <v>2</v>
      </c>
      <c r="E591" s="28">
        <v>250</v>
      </c>
      <c r="F591" s="21" t="s">
        <v>14</v>
      </c>
      <c r="G591" s="21" t="s">
        <v>692</v>
      </c>
      <c r="H591" s="21" t="s">
        <v>692</v>
      </c>
      <c r="I591" s="21" t="s">
        <v>692</v>
      </c>
      <c r="J591" s="21" t="s">
        <v>13</v>
      </c>
      <c r="K591" s="30"/>
    </row>
    <row r="592" spans="1:11" s="42" customFormat="1" ht="30" x14ac:dyDescent="0.25">
      <c r="A592" s="30" t="s">
        <v>689</v>
      </c>
      <c r="B592" s="31" t="s">
        <v>695</v>
      </c>
      <c r="C592" s="31" t="s">
        <v>696</v>
      </c>
      <c r="D592" s="31">
        <v>5</v>
      </c>
      <c r="E592" s="28">
        <v>250</v>
      </c>
      <c r="F592" s="21" t="s">
        <v>14</v>
      </c>
      <c r="G592" s="21" t="s">
        <v>692</v>
      </c>
      <c r="H592" s="21" t="s">
        <v>692</v>
      </c>
      <c r="I592" s="21" t="s">
        <v>692</v>
      </c>
      <c r="J592" s="21" t="s">
        <v>13</v>
      </c>
      <c r="K592" s="30"/>
    </row>
    <row r="593" spans="1:11" s="58" customFormat="1" ht="56.45" customHeight="1" x14ac:dyDescent="0.25">
      <c r="A593" s="28" t="s">
        <v>707</v>
      </c>
      <c r="B593" s="28" t="s">
        <v>1661</v>
      </c>
      <c r="C593" s="28" t="s">
        <v>1662</v>
      </c>
      <c r="D593" s="28">
        <v>5</v>
      </c>
      <c r="E593" s="28" t="s">
        <v>1663</v>
      </c>
      <c r="F593" s="29" t="s">
        <v>63</v>
      </c>
      <c r="G593" s="29" t="s">
        <v>13</v>
      </c>
      <c r="H593" s="29" t="s">
        <v>291</v>
      </c>
      <c r="I593" s="29" t="s">
        <v>291</v>
      </c>
      <c r="J593" s="29" t="s">
        <v>63</v>
      </c>
      <c r="K593" s="29"/>
    </row>
    <row r="594" spans="1:11" ht="75" x14ac:dyDescent="0.25">
      <c r="A594" s="4" t="s">
        <v>707</v>
      </c>
      <c r="B594" s="4" t="s">
        <v>1575</v>
      </c>
      <c r="C594" s="4" t="s">
        <v>1576</v>
      </c>
      <c r="D594" s="4"/>
      <c r="E594" s="28" t="s">
        <v>1577</v>
      </c>
      <c r="F594" s="4" t="s">
        <v>63</v>
      </c>
      <c r="G594" s="4" t="s">
        <v>13</v>
      </c>
      <c r="H594" s="4" t="s">
        <v>291</v>
      </c>
      <c r="I594" s="4" t="s">
        <v>291</v>
      </c>
      <c r="J594" s="4"/>
      <c r="K594" s="4"/>
    </row>
    <row r="595" spans="1:11" s="42" customFormat="1" ht="150" x14ac:dyDescent="0.25">
      <c r="A595" s="30" t="s">
        <v>707</v>
      </c>
      <c r="B595" s="30" t="s">
        <v>708</v>
      </c>
      <c r="C595" s="30" t="s">
        <v>709</v>
      </c>
      <c r="D595" s="30">
        <v>3</v>
      </c>
      <c r="E595" s="30">
        <v>200</v>
      </c>
      <c r="F595" s="30" t="s">
        <v>710</v>
      </c>
      <c r="G595" s="30" t="s">
        <v>13</v>
      </c>
      <c r="H595" s="30" t="s">
        <v>291</v>
      </c>
      <c r="I595" s="30" t="s">
        <v>291</v>
      </c>
      <c r="J595" s="30" t="s">
        <v>270</v>
      </c>
      <c r="K595" s="30"/>
    </row>
    <row r="596" spans="1:11" s="42" customFormat="1" ht="150" x14ac:dyDescent="0.25">
      <c r="A596" s="30" t="s">
        <v>707</v>
      </c>
      <c r="B596" s="30" t="s">
        <v>711</v>
      </c>
      <c r="C596" s="30" t="s">
        <v>712</v>
      </c>
      <c r="D596" s="30">
        <v>4</v>
      </c>
      <c r="E596" s="30">
        <v>200</v>
      </c>
      <c r="F596" s="30" t="s">
        <v>710</v>
      </c>
      <c r="G596" s="30" t="s">
        <v>13</v>
      </c>
      <c r="H596" s="30" t="s">
        <v>291</v>
      </c>
      <c r="I596" s="30" t="s">
        <v>291</v>
      </c>
      <c r="J596" s="30" t="s">
        <v>270</v>
      </c>
      <c r="K596" s="30"/>
    </row>
    <row r="597" spans="1:11" s="42" customFormat="1" ht="150" x14ac:dyDescent="0.25">
      <c r="A597" s="30" t="s">
        <v>707</v>
      </c>
      <c r="B597" s="30" t="s">
        <v>713</v>
      </c>
      <c r="C597" s="30" t="s">
        <v>714</v>
      </c>
      <c r="D597" s="30">
        <v>4</v>
      </c>
      <c r="E597" s="30">
        <v>200</v>
      </c>
      <c r="F597" s="30" t="s">
        <v>710</v>
      </c>
      <c r="G597" s="30" t="s">
        <v>13</v>
      </c>
      <c r="H597" s="30" t="s">
        <v>291</v>
      </c>
      <c r="I597" s="30" t="s">
        <v>291</v>
      </c>
      <c r="J597" s="30" t="s">
        <v>270</v>
      </c>
      <c r="K597" s="30"/>
    </row>
    <row r="598" spans="1:11" x14ac:dyDescent="0.25">
      <c r="A598" s="5" t="s">
        <v>715</v>
      </c>
      <c r="B598" s="31" t="s">
        <v>716</v>
      </c>
      <c r="C598" s="30" t="s">
        <v>717</v>
      </c>
      <c r="D598" s="28">
        <v>4</v>
      </c>
      <c r="E598" s="23">
        <v>0</v>
      </c>
      <c r="F598" s="23" t="s">
        <v>63</v>
      </c>
      <c r="G598" s="23"/>
      <c r="H598" s="4"/>
      <c r="I598" s="4"/>
      <c r="J598" s="4"/>
      <c r="K598" s="4"/>
    </row>
    <row r="599" spans="1:11" s="44" customFormat="1" ht="120" x14ac:dyDescent="0.25">
      <c r="A599" s="30" t="s">
        <v>715</v>
      </c>
      <c r="B599" s="30" t="s">
        <v>1594</v>
      </c>
      <c r="C599" s="30" t="s">
        <v>1595</v>
      </c>
      <c r="D599" s="30">
        <v>4</v>
      </c>
      <c r="E599" s="30">
        <v>0</v>
      </c>
      <c r="F599" s="30" t="s">
        <v>13</v>
      </c>
      <c r="G599" s="30" t="s">
        <v>497</v>
      </c>
      <c r="H599" s="30"/>
      <c r="I599" s="30"/>
      <c r="J599" s="30"/>
      <c r="K599" s="30" t="s">
        <v>497</v>
      </c>
    </row>
    <row r="600" spans="1:11" s="44" customFormat="1" ht="120" x14ac:dyDescent="0.25">
      <c r="A600" s="30" t="s">
        <v>715</v>
      </c>
      <c r="B600" s="30" t="s">
        <v>1596</v>
      </c>
      <c r="C600" s="30" t="s">
        <v>1597</v>
      </c>
      <c r="D600" s="30">
        <v>4</v>
      </c>
      <c r="E600" s="30">
        <v>0</v>
      </c>
      <c r="F600" s="30" t="s">
        <v>13</v>
      </c>
      <c r="G600" s="30" t="s">
        <v>497</v>
      </c>
      <c r="H600" s="30"/>
      <c r="I600" s="30"/>
      <c r="J600" s="30"/>
      <c r="K600" s="30" t="s">
        <v>497</v>
      </c>
    </row>
    <row r="601" spans="1:11" s="44" customFormat="1" ht="120" x14ac:dyDescent="0.25">
      <c r="A601" s="30" t="s">
        <v>715</v>
      </c>
      <c r="B601" s="30" t="s">
        <v>1598</v>
      </c>
      <c r="C601" s="30" t="s">
        <v>1599</v>
      </c>
      <c r="D601" s="30">
        <v>4</v>
      </c>
      <c r="E601" s="30">
        <v>0</v>
      </c>
      <c r="F601" s="30" t="s">
        <v>13</v>
      </c>
      <c r="G601" s="30" t="s">
        <v>497</v>
      </c>
      <c r="H601" s="30"/>
      <c r="I601" s="30"/>
      <c r="J601" s="30"/>
      <c r="K601" s="30" t="s">
        <v>497</v>
      </c>
    </row>
    <row r="602" spans="1:11" s="44" customFormat="1" ht="120" x14ac:dyDescent="0.25">
      <c r="A602" s="30" t="s">
        <v>715</v>
      </c>
      <c r="B602" s="30" t="s">
        <v>1600</v>
      </c>
      <c r="C602" s="30" t="s">
        <v>1601</v>
      </c>
      <c r="D602" s="30">
        <v>4</v>
      </c>
      <c r="E602" s="30">
        <v>0</v>
      </c>
      <c r="F602" s="30" t="s">
        <v>13</v>
      </c>
      <c r="G602" s="30" t="s">
        <v>497</v>
      </c>
      <c r="H602" s="30"/>
      <c r="I602" s="30"/>
      <c r="J602" s="30"/>
      <c r="K602" s="30" t="s">
        <v>497</v>
      </c>
    </row>
    <row r="603" spans="1:11" s="44" customFormat="1" ht="120" x14ac:dyDescent="0.25">
      <c r="A603" s="30" t="s">
        <v>715</v>
      </c>
      <c r="B603" s="30" t="s">
        <v>1602</v>
      </c>
      <c r="C603" s="30" t="s">
        <v>1603</v>
      </c>
      <c r="D603" s="30">
        <v>4</v>
      </c>
      <c r="E603" s="30">
        <v>0</v>
      </c>
      <c r="F603" s="30" t="s">
        <v>13</v>
      </c>
      <c r="G603" s="30" t="s">
        <v>497</v>
      </c>
      <c r="H603" s="30"/>
      <c r="I603" s="30"/>
      <c r="J603" s="30"/>
      <c r="K603" s="30" t="s">
        <v>497</v>
      </c>
    </row>
    <row r="604" spans="1:11" s="44" customFormat="1" ht="60" x14ac:dyDescent="0.25">
      <c r="A604" s="30" t="s">
        <v>715</v>
      </c>
      <c r="B604" s="30" t="s">
        <v>1604</v>
      </c>
      <c r="C604" s="30" t="s">
        <v>1605</v>
      </c>
      <c r="D604" s="30">
        <v>4</v>
      </c>
      <c r="E604" s="30">
        <v>0</v>
      </c>
      <c r="F604" s="30" t="s">
        <v>13</v>
      </c>
      <c r="G604" s="30" t="s">
        <v>1606</v>
      </c>
      <c r="H604" s="30"/>
      <c r="I604" s="30"/>
      <c r="J604" s="30"/>
      <c r="K604" s="30" t="s">
        <v>1606</v>
      </c>
    </row>
    <row r="605" spans="1:11" s="44" customFormat="1" ht="120" x14ac:dyDescent="0.25">
      <c r="A605" s="30" t="s">
        <v>715</v>
      </c>
      <c r="B605" s="30" t="s">
        <v>1607</v>
      </c>
      <c r="C605" s="30" t="s">
        <v>1608</v>
      </c>
      <c r="D605" s="30">
        <v>4</v>
      </c>
      <c r="E605" s="30">
        <v>0</v>
      </c>
      <c r="F605" s="30" t="s">
        <v>13</v>
      </c>
      <c r="G605" s="30" t="s">
        <v>497</v>
      </c>
      <c r="H605" s="30"/>
      <c r="I605" s="30"/>
      <c r="J605" s="30"/>
      <c r="K605" s="30" t="s">
        <v>497</v>
      </c>
    </row>
    <row r="606" spans="1:11" s="44" customFormat="1" ht="120" x14ac:dyDescent="0.25">
      <c r="A606" s="30" t="s">
        <v>715</v>
      </c>
      <c r="B606" s="30" t="s">
        <v>1609</v>
      </c>
      <c r="C606" s="30" t="s">
        <v>1610</v>
      </c>
      <c r="D606" s="30">
        <v>4</v>
      </c>
      <c r="E606" s="30">
        <v>0</v>
      </c>
      <c r="F606" s="30" t="s">
        <v>13</v>
      </c>
      <c r="G606" s="30" t="s">
        <v>497</v>
      </c>
      <c r="H606" s="30"/>
      <c r="I606" s="30"/>
      <c r="J606" s="30"/>
      <c r="K606" s="30" t="s">
        <v>497</v>
      </c>
    </row>
    <row r="607" spans="1:11" ht="30" x14ac:dyDescent="0.25">
      <c r="A607" s="4" t="s">
        <v>715</v>
      </c>
      <c r="B607" s="31" t="s">
        <v>722</v>
      </c>
      <c r="C607" s="30" t="s">
        <v>723</v>
      </c>
      <c r="D607" s="28">
        <v>4</v>
      </c>
      <c r="E607" s="23">
        <v>0</v>
      </c>
      <c r="F607" s="23" t="s">
        <v>63</v>
      </c>
      <c r="G607" s="4"/>
      <c r="H607" s="4"/>
      <c r="I607" s="4" t="s">
        <v>133</v>
      </c>
      <c r="J607" s="4"/>
      <c r="K607" s="4"/>
    </row>
    <row r="608" spans="1:11" ht="30" x14ac:dyDescent="0.25">
      <c r="A608" s="4" t="s">
        <v>715</v>
      </c>
      <c r="B608" s="31" t="s">
        <v>718</v>
      </c>
      <c r="C608" s="30" t="s">
        <v>719</v>
      </c>
      <c r="D608" s="28">
        <v>4</v>
      </c>
      <c r="E608" s="23">
        <v>0</v>
      </c>
      <c r="F608" s="23" t="s">
        <v>63</v>
      </c>
      <c r="G608" s="4"/>
      <c r="H608" s="4"/>
      <c r="I608" s="4"/>
      <c r="J608" s="4"/>
      <c r="K608" s="4"/>
    </row>
    <row r="609" spans="1:11" ht="30" x14ac:dyDescent="0.25">
      <c r="A609" s="4" t="s">
        <v>715</v>
      </c>
      <c r="B609" s="31" t="s">
        <v>720</v>
      </c>
      <c r="C609" s="30" t="s">
        <v>721</v>
      </c>
      <c r="D609" s="28">
        <v>4</v>
      </c>
      <c r="E609" s="23">
        <v>0</v>
      </c>
      <c r="F609" s="23" t="s">
        <v>63</v>
      </c>
      <c r="G609" s="4"/>
      <c r="H609" s="4"/>
      <c r="I609" s="4"/>
      <c r="J609" s="4"/>
      <c r="K609" s="4"/>
    </row>
    <row r="610" spans="1:11" ht="45" x14ac:dyDescent="0.25">
      <c r="A610" s="23" t="s">
        <v>715</v>
      </c>
      <c r="B610" s="31" t="s">
        <v>724</v>
      </c>
      <c r="C610" s="30" t="s">
        <v>725</v>
      </c>
      <c r="D610" s="28">
        <v>3</v>
      </c>
      <c r="E610" s="23">
        <v>0</v>
      </c>
      <c r="F610" s="23" t="s">
        <v>63</v>
      </c>
      <c r="G610" s="4"/>
      <c r="H610" s="4"/>
      <c r="I610" s="4"/>
      <c r="J610" s="4"/>
      <c r="K610" s="4"/>
    </row>
    <row r="611" spans="1:11" ht="45" x14ac:dyDescent="0.25">
      <c r="A611" s="23" t="s">
        <v>715</v>
      </c>
      <c r="B611" s="31" t="s">
        <v>1564</v>
      </c>
      <c r="C611" s="30" t="s">
        <v>1563</v>
      </c>
      <c r="D611" s="28">
        <v>4</v>
      </c>
      <c r="E611" s="23">
        <v>0</v>
      </c>
      <c r="F611" s="23" t="s">
        <v>63</v>
      </c>
      <c r="G611" s="4"/>
      <c r="H611" s="4"/>
      <c r="I611" s="4"/>
      <c r="J611" s="4"/>
      <c r="K611" s="4"/>
    </row>
    <row r="612" spans="1:11" ht="30" x14ac:dyDescent="0.25">
      <c r="A612" s="23" t="s">
        <v>715</v>
      </c>
      <c r="B612" s="31" t="s">
        <v>726</v>
      </c>
      <c r="C612" s="30" t="s">
        <v>727</v>
      </c>
      <c r="D612" s="28">
        <v>4</v>
      </c>
      <c r="E612" s="5">
        <v>0</v>
      </c>
      <c r="F612" s="23" t="s">
        <v>63</v>
      </c>
      <c r="G612" s="27" t="s">
        <v>728</v>
      </c>
      <c r="H612" s="4"/>
      <c r="I612" s="4"/>
      <c r="J612" s="4"/>
      <c r="K612" s="27" t="s">
        <v>728</v>
      </c>
    </row>
    <row r="613" spans="1:11" ht="45" x14ac:dyDescent="0.25">
      <c r="A613" s="23" t="s">
        <v>715</v>
      </c>
      <c r="B613" s="31" t="s">
        <v>729</v>
      </c>
      <c r="C613" s="30" t="s">
        <v>730</v>
      </c>
      <c r="D613" s="28">
        <v>4</v>
      </c>
      <c r="E613" s="5">
        <v>0</v>
      </c>
      <c r="F613" s="23" t="s">
        <v>63</v>
      </c>
      <c r="G613" s="27" t="s">
        <v>731</v>
      </c>
      <c r="H613" s="4"/>
      <c r="I613" s="4"/>
      <c r="J613" s="4"/>
      <c r="K613" s="27" t="s">
        <v>731</v>
      </c>
    </row>
    <row r="614" spans="1:11" ht="30" x14ac:dyDescent="0.25">
      <c r="A614" s="23" t="s">
        <v>715</v>
      </c>
      <c r="B614" s="31" t="s">
        <v>732</v>
      </c>
      <c r="C614" s="30" t="s">
        <v>733</v>
      </c>
      <c r="D614" s="28">
        <v>4</v>
      </c>
      <c r="E614" s="5">
        <v>0</v>
      </c>
      <c r="F614" s="23" t="s">
        <v>63</v>
      </c>
      <c r="G614" s="27" t="s">
        <v>728</v>
      </c>
      <c r="H614" s="4"/>
      <c r="I614" s="4"/>
      <c r="J614" s="4"/>
      <c r="K614" s="27" t="s">
        <v>728</v>
      </c>
    </row>
    <row r="615" spans="1:11" s="42" customFormat="1" ht="45" x14ac:dyDescent="0.25">
      <c r="A615" s="30" t="s">
        <v>734</v>
      </c>
      <c r="B615" s="12" t="s">
        <v>1611</v>
      </c>
      <c r="C615" s="12" t="s">
        <v>735</v>
      </c>
      <c r="D615" s="12">
        <v>4</v>
      </c>
      <c r="E615" s="28">
        <v>240</v>
      </c>
      <c r="F615" s="12" t="s">
        <v>13</v>
      </c>
      <c r="G615" s="12" t="s">
        <v>1565</v>
      </c>
      <c r="H615" s="12" t="s">
        <v>63</v>
      </c>
      <c r="I615" s="12" t="s">
        <v>1566</v>
      </c>
      <c r="J615" s="12" t="s">
        <v>13</v>
      </c>
      <c r="K615" s="30"/>
    </row>
    <row r="616" spans="1:11" s="42" customFormat="1" ht="45" x14ac:dyDescent="0.25">
      <c r="A616" s="30" t="s">
        <v>734</v>
      </c>
      <c r="B616" s="12" t="s">
        <v>736</v>
      </c>
      <c r="C616" s="12" t="s">
        <v>737</v>
      </c>
      <c r="D616" s="12">
        <v>4</v>
      </c>
      <c r="E616" s="28">
        <v>240</v>
      </c>
      <c r="F616" s="12" t="s">
        <v>13</v>
      </c>
      <c r="G616" s="12" t="s">
        <v>1565</v>
      </c>
      <c r="H616" s="12" t="s">
        <v>63</v>
      </c>
      <c r="I616" s="12" t="s">
        <v>1566</v>
      </c>
      <c r="J616" s="12" t="s">
        <v>13</v>
      </c>
      <c r="K616" s="30"/>
    </row>
    <row r="617" spans="1:11" s="42" customFormat="1" ht="75" x14ac:dyDescent="0.25">
      <c r="A617" s="30" t="s">
        <v>734</v>
      </c>
      <c r="B617" s="12" t="s">
        <v>738</v>
      </c>
      <c r="C617" s="12" t="s">
        <v>739</v>
      </c>
      <c r="D617" s="12">
        <v>5</v>
      </c>
      <c r="E617" s="28">
        <v>225</v>
      </c>
      <c r="F617" s="12" t="s">
        <v>63</v>
      </c>
      <c r="G617" s="31" t="s">
        <v>1667</v>
      </c>
      <c r="H617" s="12" t="s">
        <v>63</v>
      </c>
      <c r="I617" s="12" t="s">
        <v>1566</v>
      </c>
      <c r="J617" s="12" t="s">
        <v>63</v>
      </c>
      <c r="K617" s="30"/>
    </row>
    <row r="618" spans="1:11" s="42" customFormat="1" ht="45" x14ac:dyDescent="0.25">
      <c r="A618" s="30" t="s">
        <v>734</v>
      </c>
      <c r="B618" s="12" t="s">
        <v>740</v>
      </c>
      <c r="C618" s="12" t="s">
        <v>741</v>
      </c>
      <c r="D618" s="12">
        <v>5</v>
      </c>
      <c r="E618" s="28">
        <v>240</v>
      </c>
      <c r="F618" s="12" t="s">
        <v>13</v>
      </c>
      <c r="G618" s="12" t="s">
        <v>1565</v>
      </c>
      <c r="H618" s="12" t="s">
        <v>63</v>
      </c>
      <c r="I618" s="12" t="s">
        <v>1566</v>
      </c>
      <c r="J618" s="12" t="s">
        <v>13</v>
      </c>
      <c r="K618" s="30"/>
    </row>
    <row r="619" spans="1:11" s="42" customFormat="1" ht="75" x14ac:dyDescent="0.25">
      <c r="A619" s="30" t="s">
        <v>734</v>
      </c>
      <c r="B619" s="12" t="s">
        <v>742</v>
      </c>
      <c r="C619" s="12" t="s">
        <v>743</v>
      </c>
      <c r="D619" s="12">
        <v>5</v>
      </c>
      <c r="E619" s="28">
        <v>225</v>
      </c>
      <c r="F619" s="12" t="s">
        <v>63</v>
      </c>
      <c r="G619" s="31" t="s">
        <v>1667</v>
      </c>
      <c r="H619" s="12" t="s">
        <v>63</v>
      </c>
      <c r="I619" s="12" t="s">
        <v>1566</v>
      </c>
      <c r="J619" s="12" t="s">
        <v>63</v>
      </c>
      <c r="K619" s="30"/>
    </row>
    <row r="620" spans="1:11" s="42" customFormat="1" ht="45" x14ac:dyDescent="0.25">
      <c r="A620" s="30" t="s">
        <v>734</v>
      </c>
      <c r="B620" s="12" t="s">
        <v>744</v>
      </c>
      <c r="C620" s="12" t="s">
        <v>745</v>
      </c>
      <c r="D620" s="12">
        <v>6</v>
      </c>
      <c r="E620" s="28">
        <v>240</v>
      </c>
      <c r="F620" s="12" t="s">
        <v>13</v>
      </c>
      <c r="G620" s="12" t="s">
        <v>1565</v>
      </c>
      <c r="H620" s="12" t="s">
        <v>63</v>
      </c>
      <c r="I620" s="12" t="s">
        <v>1566</v>
      </c>
      <c r="J620" s="12" t="s">
        <v>13</v>
      </c>
      <c r="K620" s="30"/>
    </row>
    <row r="621" spans="1:11" s="42" customFormat="1" ht="45" x14ac:dyDescent="0.25">
      <c r="A621" s="30" t="s">
        <v>734</v>
      </c>
      <c r="B621" s="12" t="s">
        <v>746</v>
      </c>
      <c r="C621" s="12" t="s">
        <v>747</v>
      </c>
      <c r="D621" s="12">
        <v>6</v>
      </c>
      <c r="E621" s="28">
        <v>240</v>
      </c>
      <c r="F621" s="12" t="s">
        <v>13</v>
      </c>
      <c r="G621" s="12" t="s">
        <v>1565</v>
      </c>
      <c r="H621" s="12" t="s">
        <v>63</v>
      </c>
      <c r="I621" s="12" t="s">
        <v>1566</v>
      </c>
      <c r="J621" s="12" t="s">
        <v>13</v>
      </c>
      <c r="K621" s="30"/>
    </row>
    <row r="622" spans="1:11" s="42" customFormat="1" ht="30" x14ac:dyDescent="0.25">
      <c r="A622" s="30" t="s">
        <v>1127</v>
      </c>
      <c r="B622" s="30" t="s">
        <v>1128</v>
      </c>
      <c r="C622" s="30" t="s">
        <v>1129</v>
      </c>
      <c r="D622" s="30">
        <v>5</v>
      </c>
      <c r="E622" s="30">
        <v>1500</v>
      </c>
      <c r="F622" s="30" t="s">
        <v>13</v>
      </c>
      <c r="G622" s="30" t="s">
        <v>13</v>
      </c>
      <c r="H622" s="30" t="s">
        <v>13</v>
      </c>
      <c r="I622" s="30" t="s">
        <v>13</v>
      </c>
      <c r="J622" s="30" t="s">
        <v>13</v>
      </c>
      <c r="K622" s="30" t="s">
        <v>1130</v>
      </c>
    </row>
    <row r="623" spans="1:11" s="42" customFormat="1" ht="90" x14ac:dyDescent="0.25">
      <c r="A623" s="30" t="s">
        <v>748</v>
      </c>
      <c r="B623" s="30" t="s">
        <v>749</v>
      </c>
      <c r="C623" s="30" t="s">
        <v>750</v>
      </c>
      <c r="D623" s="30">
        <v>4</v>
      </c>
      <c r="E623" s="30">
        <v>1000</v>
      </c>
      <c r="F623" s="30" t="s">
        <v>63</v>
      </c>
      <c r="G623" s="30" t="s">
        <v>302</v>
      </c>
      <c r="H623" s="30" t="s">
        <v>270</v>
      </c>
      <c r="I623" s="30" t="s">
        <v>751</v>
      </c>
      <c r="J623" s="30" t="s">
        <v>63</v>
      </c>
      <c r="K623" s="30"/>
    </row>
    <row r="624" spans="1:11" s="42" customFormat="1" ht="90" x14ac:dyDescent="0.25">
      <c r="A624" s="30" t="s">
        <v>748</v>
      </c>
      <c r="B624" s="30" t="s">
        <v>752</v>
      </c>
      <c r="C624" s="30" t="s">
        <v>753</v>
      </c>
      <c r="D624" s="30">
        <v>4</v>
      </c>
      <c r="E624" s="30">
        <v>300</v>
      </c>
      <c r="F624" s="30" t="s">
        <v>63</v>
      </c>
      <c r="G624" s="30" t="s">
        <v>302</v>
      </c>
      <c r="H624" s="30" t="s">
        <v>270</v>
      </c>
      <c r="I624" s="30" t="s">
        <v>751</v>
      </c>
      <c r="J624" s="30" t="s">
        <v>63</v>
      </c>
      <c r="K624" s="30"/>
    </row>
    <row r="625" spans="1:11" s="42" customFormat="1" ht="90" x14ac:dyDescent="0.25">
      <c r="A625" s="30" t="s">
        <v>748</v>
      </c>
      <c r="B625" s="30" t="s">
        <v>754</v>
      </c>
      <c r="C625" s="30" t="s">
        <v>755</v>
      </c>
      <c r="D625" s="30">
        <v>4</v>
      </c>
      <c r="E625" s="30">
        <v>0</v>
      </c>
      <c r="F625" s="30" t="s">
        <v>63</v>
      </c>
      <c r="G625" s="30" t="s">
        <v>1143</v>
      </c>
      <c r="H625" s="30" t="s">
        <v>63</v>
      </c>
      <c r="I625" s="30">
        <f>164*60</f>
        <v>9840</v>
      </c>
      <c r="J625" s="30" t="s">
        <v>302</v>
      </c>
      <c r="K625" s="30" t="s">
        <v>1142</v>
      </c>
    </row>
    <row r="626" spans="1:11" s="42" customFormat="1" ht="60" x14ac:dyDescent="0.25">
      <c r="A626" s="28" t="s">
        <v>1133</v>
      </c>
      <c r="B626" s="30" t="s">
        <v>1134</v>
      </c>
      <c r="C626" s="30" t="s">
        <v>1135</v>
      </c>
      <c r="D626" s="28">
        <v>4</v>
      </c>
      <c r="E626" s="28">
        <v>200</v>
      </c>
      <c r="F626" s="30" t="s">
        <v>1136</v>
      </c>
      <c r="G626" s="30" t="s">
        <v>13</v>
      </c>
      <c r="H626" s="30" t="s">
        <v>146</v>
      </c>
      <c r="I626" s="30" t="s">
        <v>146</v>
      </c>
      <c r="J626" s="30" t="s">
        <v>63</v>
      </c>
      <c r="K626" s="30"/>
    </row>
    <row r="627" spans="1:11" s="42" customFormat="1" ht="60" x14ac:dyDescent="0.25">
      <c r="A627" s="28" t="s">
        <v>1133</v>
      </c>
      <c r="B627" s="30" t="s">
        <v>1137</v>
      </c>
      <c r="C627" s="30" t="s">
        <v>1138</v>
      </c>
      <c r="D627" s="28">
        <v>4</v>
      </c>
      <c r="E627" s="28">
        <v>200</v>
      </c>
      <c r="F627" s="30" t="s">
        <v>1136</v>
      </c>
      <c r="G627" s="30" t="s">
        <v>13</v>
      </c>
      <c r="H627" s="30" t="s">
        <v>146</v>
      </c>
      <c r="I627" s="30" t="s">
        <v>146</v>
      </c>
      <c r="J627" s="30" t="s">
        <v>63</v>
      </c>
      <c r="K627" s="30"/>
    </row>
    <row r="628" spans="1:11" s="58" customFormat="1" ht="45" x14ac:dyDescent="0.25">
      <c r="A628" s="28" t="s">
        <v>1664</v>
      </c>
      <c r="B628" s="30" t="s">
        <v>1665</v>
      </c>
      <c r="C628" s="31" t="s">
        <v>1666</v>
      </c>
      <c r="D628" s="30">
        <v>4</v>
      </c>
      <c r="E628" s="31" t="s">
        <v>13</v>
      </c>
      <c r="F628" s="29" t="s">
        <v>63</v>
      </c>
      <c r="G628" s="29" t="s">
        <v>270</v>
      </c>
      <c r="H628" s="29"/>
      <c r="I628" s="29"/>
      <c r="J628" s="59" t="s">
        <v>63</v>
      </c>
      <c r="K628" s="29"/>
    </row>
    <row r="629" spans="1:11" s="58" customFormat="1" ht="45" x14ac:dyDescent="0.25">
      <c r="A629" s="30" t="s">
        <v>756</v>
      </c>
      <c r="B629" s="30" t="s">
        <v>1665</v>
      </c>
      <c r="C629" s="31" t="s">
        <v>1666</v>
      </c>
      <c r="D629" s="30">
        <v>4</v>
      </c>
      <c r="E629" s="31" t="s">
        <v>13</v>
      </c>
      <c r="F629" s="29" t="s">
        <v>63</v>
      </c>
      <c r="G629" s="29" t="s">
        <v>270</v>
      </c>
      <c r="H629" s="29"/>
      <c r="I629" s="29"/>
      <c r="J629" s="59" t="s">
        <v>63</v>
      </c>
      <c r="K629" s="29"/>
    </row>
    <row r="630" spans="1:11" s="42" customFormat="1" ht="45" x14ac:dyDescent="0.25">
      <c r="A630" s="30" t="s">
        <v>756</v>
      </c>
      <c r="B630" s="30" t="s">
        <v>775</v>
      </c>
      <c r="C630" s="31" t="s">
        <v>776</v>
      </c>
      <c r="D630" s="28">
        <v>4</v>
      </c>
      <c r="E630" s="31" t="s">
        <v>13</v>
      </c>
      <c r="F630" s="31" t="s">
        <v>63</v>
      </c>
      <c r="G630" s="32" t="s">
        <v>270</v>
      </c>
      <c r="H630" s="32"/>
      <c r="I630" s="32"/>
      <c r="J630" s="32" t="s">
        <v>270</v>
      </c>
      <c r="K630" s="30"/>
    </row>
    <row r="631" spans="1:11" s="42" customFormat="1" ht="45" x14ac:dyDescent="0.25">
      <c r="A631" s="30" t="s">
        <v>756</v>
      </c>
      <c r="B631" s="30" t="s">
        <v>769</v>
      </c>
      <c r="C631" s="31" t="s">
        <v>770</v>
      </c>
      <c r="D631" s="30">
        <v>4</v>
      </c>
      <c r="E631" s="31" t="s">
        <v>13</v>
      </c>
      <c r="F631" s="31" t="s">
        <v>63</v>
      </c>
      <c r="G631" s="32" t="s">
        <v>270</v>
      </c>
      <c r="H631" s="32"/>
      <c r="I631" s="32" t="s">
        <v>133</v>
      </c>
      <c r="J631" s="32" t="s">
        <v>270</v>
      </c>
      <c r="K631" s="30"/>
    </row>
    <row r="632" spans="1:11" s="42" customFormat="1" ht="45" x14ac:dyDescent="0.25">
      <c r="A632" s="30" t="s">
        <v>756</v>
      </c>
      <c r="B632" s="30" t="s">
        <v>767</v>
      </c>
      <c r="C632" s="31" t="s">
        <v>768</v>
      </c>
      <c r="D632" s="30">
        <v>4</v>
      </c>
      <c r="E632" s="31" t="s">
        <v>13</v>
      </c>
      <c r="F632" s="32" t="s">
        <v>63</v>
      </c>
      <c r="G632" s="32" t="s">
        <v>270</v>
      </c>
      <c r="H632" s="32"/>
      <c r="I632" s="32"/>
      <c r="J632" s="32" t="s">
        <v>63</v>
      </c>
      <c r="K632" s="30"/>
    </row>
    <row r="633" spans="1:11" s="42" customFormat="1" ht="45" x14ac:dyDescent="0.25">
      <c r="A633" s="30" t="s">
        <v>756</v>
      </c>
      <c r="B633" s="30" t="s">
        <v>757</v>
      </c>
      <c r="C633" s="31" t="s">
        <v>758</v>
      </c>
      <c r="D633" s="30">
        <v>4</v>
      </c>
      <c r="E633" s="31" t="s">
        <v>13</v>
      </c>
      <c r="F633" s="32" t="s">
        <v>63</v>
      </c>
      <c r="G633" s="32" t="s">
        <v>270</v>
      </c>
      <c r="H633" s="32"/>
      <c r="I633" s="32"/>
      <c r="J633" s="32" t="s">
        <v>63</v>
      </c>
      <c r="K633" s="30"/>
    </row>
    <row r="634" spans="1:11" s="42" customFormat="1" ht="60" x14ac:dyDescent="0.25">
      <c r="A634" s="30" t="s">
        <v>756</v>
      </c>
      <c r="B634" s="30" t="s">
        <v>759</v>
      </c>
      <c r="C634" s="31" t="s">
        <v>760</v>
      </c>
      <c r="D634" s="30">
        <v>4</v>
      </c>
      <c r="E634" s="31" t="s">
        <v>13</v>
      </c>
      <c r="F634" s="32" t="s">
        <v>63</v>
      </c>
      <c r="G634" s="32" t="s">
        <v>270</v>
      </c>
      <c r="H634" s="32"/>
      <c r="I634" s="32"/>
      <c r="J634" s="32" t="s">
        <v>63</v>
      </c>
      <c r="K634" s="30"/>
    </row>
    <row r="635" spans="1:11" s="42" customFormat="1" ht="45" x14ac:dyDescent="0.25">
      <c r="A635" s="30" t="s">
        <v>756</v>
      </c>
      <c r="B635" s="30" t="s">
        <v>761</v>
      </c>
      <c r="C635" s="31" t="s">
        <v>762</v>
      </c>
      <c r="D635" s="30">
        <v>4</v>
      </c>
      <c r="E635" s="31" t="s">
        <v>13</v>
      </c>
      <c r="F635" s="32" t="s">
        <v>63</v>
      </c>
      <c r="G635" s="32" t="s">
        <v>270</v>
      </c>
      <c r="H635" s="32"/>
      <c r="I635" s="32"/>
      <c r="J635" s="32" t="s">
        <v>63</v>
      </c>
      <c r="K635" s="30"/>
    </row>
    <row r="636" spans="1:11" s="42" customFormat="1" ht="45" x14ac:dyDescent="0.25">
      <c r="A636" s="30" t="s">
        <v>756</v>
      </c>
      <c r="B636" s="30" t="s">
        <v>763</v>
      </c>
      <c r="C636" s="31" t="s">
        <v>764</v>
      </c>
      <c r="D636" s="30">
        <v>4</v>
      </c>
      <c r="E636" s="31" t="s">
        <v>13</v>
      </c>
      <c r="F636" s="32" t="s">
        <v>63</v>
      </c>
      <c r="G636" s="32" t="s">
        <v>270</v>
      </c>
      <c r="H636" s="32"/>
      <c r="I636" s="32"/>
      <c r="J636" s="32" t="s">
        <v>63</v>
      </c>
      <c r="K636" s="30"/>
    </row>
    <row r="637" spans="1:11" s="42" customFormat="1" ht="45" x14ac:dyDescent="0.25">
      <c r="A637" s="30" t="s">
        <v>756</v>
      </c>
      <c r="B637" s="30" t="s">
        <v>765</v>
      </c>
      <c r="C637" s="31" t="s">
        <v>766</v>
      </c>
      <c r="D637" s="30">
        <v>4</v>
      </c>
      <c r="E637" s="31" t="s">
        <v>13</v>
      </c>
      <c r="F637" s="32" t="s">
        <v>63</v>
      </c>
      <c r="G637" s="32" t="s">
        <v>270</v>
      </c>
      <c r="H637" s="32"/>
      <c r="I637" s="32"/>
      <c r="J637" s="32" t="s">
        <v>63</v>
      </c>
      <c r="K637" s="30"/>
    </row>
    <row r="638" spans="1:11" s="42" customFormat="1" ht="45" x14ac:dyDescent="0.25">
      <c r="A638" s="30" t="s">
        <v>756</v>
      </c>
      <c r="B638" s="30" t="s">
        <v>773</v>
      </c>
      <c r="C638" s="33" t="s">
        <v>774</v>
      </c>
      <c r="D638" s="30">
        <v>4</v>
      </c>
      <c r="E638" s="31" t="s">
        <v>13</v>
      </c>
      <c r="F638" s="32" t="s">
        <v>63</v>
      </c>
      <c r="G638" s="31" t="s">
        <v>270</v>
      </c>
      <c r="H638" s="32"/>
      <c r="I638" s="32"/>
      <c r="J638" s="32" t="s">
        <v>270</v>
      </c>
      <c r="K638" s="30"/>
    </row>
    <row r="639" spans="1:11" s="42" customFormat="1" ht="90" x14ac:dyDescent="0.25">
      <c r="A639" s="30" t="s">
        <v>756</v>
      </c>
      <c r="B639" s="30" t="s">
        <v>771</v>
      </c>
      <c r="C639" s="31" t="s">
        <v>772</v>
      </c>
      <c r="D639" s="30">
        <v>4</v>
      </c>
      <c r="E639" s="31" t="s">
        <v>13</v>
      </c>
      <c r="F639" s="32" t="s">
        <v>63</v>
      </c>
      <c r="G639" s="32" t="s">
        <v>270</v>
      </c>
      <c r="H639" s="32"/>
      <c r="I639" s="32"/>
      <c r="J639" s="32" t="s">
        <v>63</v>
      </c>
      <c r="K639" s="30"/>
    </row>
    <row r="640" spans="1:11" s="42" customFormat="1" ht="45" x14ac:dyDescent="0.25">
      <c r="A640" s="30" t="s">
        <v>756</v>
      </c>
      <c r="B640" s="30" t="s">
        <v>1567</v>
      </c>
      <c r="C640" s="31" t="s">
        <v>1568</v>
      </c>
      <c r="D640" s="30">
        <v>4</v>
      </c>
      <c r="E640" s="31" t="s">
        <v>13</v>
      </c>
      <c r="F640" s="32" t="s">
        <v>63</v>
      </c>
      <c r="G640" s="32" t="s">
        <v>270</v>
      </c>
      <c r="H640" s="45"/>
      <c r="I640" s="45"/>
      <c r="J640" s="32" t="s">
        <v>63</v>
      </c>
      <c r="K640" s="30"/>
    </row>
    <row r="641" spans="1:11" s="42" customFormat="1" ht="90" x14ac:dyDescent="0.25">
      <c r="A641" s="30" t="s">
        <v>777</v>
      </c>
      <c r="B641" s="34" t="s">
        <v>796</v>
      </c>
      <c r="C641" s="34" t="s">
        <v>797</v>
      </c>
      <c r="D641" s="34">
        <v>4</v>
      </c>
      <c r="E641" s="28">
        <v>300</v>
      </c>
      <c r="F641" s="29" t="s">
        <v>14</v>
      </c>
      <c r="G641" s="29" t="s">
        <v>13</v>
      </c>
      <c r="H641" s="4" t="s">
        <v>13</v>
      </c>
      <c r="I641" s="4" t="s">
        <v>270</v>
      </c>
      <c r="J641" s="4" t="s">
        <v>14</v>
      </c>
      <c r="K641" s="4" t="s">
        <v>1569</v>
      </c>
    </row>
    <row r="642" spans="1:11" s="42" customFormat="1" ht="90" x14ac:dyDescent="0.25">
      <c r="A642" s="30" t="s">
        <v>777</v>
      </c>
      <c r="B642" s="34" t="s">
        <v>816</v>
      </c>
      <c r="C642" s="34" t="s">
        <v>817</v>
      </c>
      <c r="D642" s="34">
        <v>4</v>
      </c>
      <c r="E642" s="28">
        <v>300</v>
      </c>
      <c r="F642" s="29" t="s">
        <v>14</v>
      </c>
      <c r="G642" s="29" t="s">
        <v>13</v>
      </c>
      <c r="H642" s="4" t="s">
        <v>13</v>
      </c>
      <c r="I642" s="4" t="s">
        <v>270</v>
      </c>
      <c r="J642" s="4" t="s">
        <v>14</v>
      </c>
      <c r="K642" s="4" t="s">
        <v>1569</v>
      </c>
    </row>
    <row r="643" spans="1:11" s="42" customFormat="1" ht="90" x14ac:dyDescent="0.25">
      <c r="A643" s="30" t="s">
        <v>777</v>
      </c>
      <c r="B643" s="34" t="s">
        <v>885</v>
      </c>
      <c r="C643" s="34" t="s">
        <v>886</v>
      </c>
      <c r="D643" s="34">
        <v>4</v>
      </c>
      <c r="E643" s="28">
        <v>300</v>
      </c>
      <c r="F643" s="29" t="s">
        <v>14</v>
      </c>
      <c r="G643" s="29" t="s">
        <v>13</v>
      </c>
      <c r="H643" s="4" t="s">
        <v>13</v>
      </c>
      <c r="I643" s="4" t="s">
        <v>270</v>
      </c>
      <c r="J643" s="4" t="s">
        <v>14</v>
      </c>
      <c r="K643" s="4" t="s">
        <v>1569</v>
      </c>
    </row>
    <row r="644" spans="1:11" s="42" customFormat="1" ht="90" x14ac:dyDescent="0.25">
      <c r="A644" s="30" t="s">
        <v>777</v>
      </c>
      <c r="B644" s="34" t="s">
        <v>850</v>
      </c>
      <c r="C644" s="34" t="s">
        <v>851</v>
      </c>
      <c r="D644" s="34">
        <v>3</v>
      </c>
      <c r="E644" s="28">
        <v>300</v>
      </c>
      <c r="F644" s="29" t="s">
        <v>14</v>
      </c>
      <c r="G644" s="29" t="s">
        <v>13</v>
      </c>
      <c r="H644" s="4" t="s">
        <v>13</v>
      </c>
      <c r="I644" s="4" t="s">
        <v>270</v>
      </c>
      <c r="J644" s="4" t="s">
        <v>14</v>
      </c>
      <c r="K644" s="4" t="s">
        <v>1569</v>
      </c>
    </row>
    <row r="645" spans="1:11" s="42" customFormat="1" ht="90" x14ac:dyDescent="0.25">
      <c r="A645" s="30" t="s">
        <v>777</v>
      </c>
      <c r="B645" s="34" t="s">
        <v>778</v>
      </c>
      <c r="C645" s="34" t="s">
        <v>779</v>
      </c>
      <c r="D645" s="34">
        <v>4</v>
      </c>
      <c r="E645" s="28">
        <v>300</v>
      </c>
      <c r="F645" s="29" t="s">
        <v>14</v>
      </c>
      <c r="G645" s="29" t="s">
        <v>13</v>
      </c>
      <c r="H645" s="4" t="s">
        <v>13</v>
      </c>
      <c r="I645" s="4" t="s">
        <v>270</v>
      </c>
      <c r="J645" s="4" t="s">
        <v>14</v>
      </c>
      <c r="K645" s="4" t="s">
        <v>1569</v>
      </c>
    </row>
    <row r="646" spans="1:11" s="42" customFormat="1" ht="90" x14ac:dyDescent="0.25">
      <c r="A646" s="30" t="s">
        <v>777</v>
      </c>
      <c r="B646" s="34" t="s">
        <v>881</v>
      </c>
      <c r="C646" s="34" t="s">
        <v>882</v>
      </c>
      <c r="D646" s="34">
        <v>4</v>
      </c>
      <c r="E646" s="28">
        <v>300</v>
      </c>
      <c r="F646" s="29" t="s">
        <v>14</v>
      </c>
      <c r="G646" s="29" t="s">
        <v>13</v>
      </c>
      <c r="H646" s="4" t="s">
        <v>13</v>
      </c>
      <c r="I646" s="4" t="s">
        <v>270</v>
      </c>
      <c r="J646" s="4" t="s">
        <v>14</v>
      </c>
      <c r="K646" s="4" t="s">
        <v>1569</v>
      </c>
    </row>
    <row r="647" spans="1:11" s="42" customFormat="1" ht="90" x14ac:dyDescent="0.25">
      <c r="A647" s="30" t="s">
        <v>777</v>
      </c>
      <c r="B647" s="34" t="s">
        <v>780</v>
      </c>
      <c r="C647" s="34" t="s">
        <v>781</v>
      </c>
      <c r="D647" s="34">
        <v>4</v>
      </c>
      <c r="E647" s="28">
        <v>300</v>
      </c>
      <c r="F647" s="29" t="s">
        <v>14</v>
      </c>
      <c r="G647" s="29" t="s">
        <v>13</v>
      </c>
      <c r="H647" s="4" t="s">
        <v>13</v>
      </c>
      <c r="I647" s="4" t="s">
        <v>270</v>
      </c>
      <c r="J647" s="4" t="s">
        <v>14</v>
      </c>
      <c r="K647" s="4" t="s">
        <v>1569</v>
      </c>
    </row>
    <row r="648" spans="1:11" s="42" customFormat="1" ht="90" x14ac:dyDescent="0.25">
      <c r="A648" s="30" t="s">
        <v>777</v>
      </c>
      <c r="B648" s="34" t="s">
        <v>784</v>
      </c>
      <c r="C648" s="34" t="s">
        <v>785</v>
      </c>
      <c r="D648" s="34">
        <v>4</v>
      </c>
      <c r="E648" s="28">
        <v>300</v>
      </c>
      <c r="F648" s="29" t="s">
        <v>14</v>
      </c>
      <c r="G648" s="29" t="s">
        <v>13</v>
      </c>
      <c r="H648" s="4" t="s">
        <v>13</v>
      </c>
      <c r="I648" s="4" t="s">
        <v>270</v>
      </c>
      <c r="J648" s="4" t="s">
        <v>14</v>
      </c>
      <c r="K648" s="4" t="s">
        <v>1569</v>
      </c>
    </row>
    <row r="649" spans="1:11" s="42" customFormat="1" ht="90" x14ac:dyDescent="0.25">
      <c r="A649" s="30" t="s">
        <v>777</v>
      </c>
      <c r="B649" s="34" t="s">
        <v>782</v>
      </c>
      <c r="C649" s="34" t="s">
        <v>783</v>
      </c>
      <c r="D649" s="34">
        <v>4</v>
      </c>
      <c r="E649" s="28">
        <v>300</v>
      </c>
      <c r="F649" s="29" t="s">
        <v>14</v>
      </c>
      <c r="G649" s="29" t="s">
        <v>13</v>
      </c>
      <c r="H649" s="4" t="s">
        <v>13</v>
      </c>
      <c r="I649" s="4" t="s">
        <v>270</v>
      </c>
      <c r="J649" s="4" t="s">
        <v>14</v>
      </c>
      <c r="K649" s="4" t="s">
        <v>1569</v>
      </c>
    </row>
    <row r="650" spans="1:11" s="42" customFormat="1" ht="90" x14ac:dyDescent="0.25">
      <c r="A650" s="30" t="s">
        <v>777</v>
      </c>
      <c r="B650" s="34" t="s">
        <v>889</v>
      </c>
      <c r="C650" s="34" t="s">
        <v>396</v>
      </c>
      <c r="D650" s="34">
        <v>4</v>
      </c>
      <c r="E650" s="28">
        <v>300</v>
      </c>
      <c r="F650" s="29" t="s">
        <v>14</v>
      </c>
      <c r="G650" s="29" t="s">
        <v>13</v>
      </c>
      <c r="H650" s="4" t="s">
        <v>13</v>
      </c>
      <c r="I650" s="4" t="s">
        <v>270</v>
      </c>
      <c r="J650" s="4" t="s">
        <v>14</v>
      </c>
      <c r="K650" s="4" t="s">
        <v>1569</v>
      </c>
    </row>
    <row r="651" spans="1:11" s="42" customFormat="1" ht="105" x14ac:dyDescent="0.25">
      <c r="A651" s="30" t="s">
        <v>777</v>
      </c>
      <c r="B651" s="34" t="s">
        <v>896</v>
      </c>
      <c r="C651" s="34" t="s">
        <v>1570</v>
      </c>
      <c r="D651" s="34">
        <v>3</v>
      </c>
      <c r="E651" s="28">
        <v>300</v>
      </c>
      <c r="F651" s="29" t="s">
        <v>14</v>
      </c>
      <c r="G651" s="29" t="s">
        <v>13</v>
      </c>
      <c r="H651" s="4" t="s">
        <v>13</v>
      </c>
      <c r="I651" s="4" t="s">
        <v>270</v>
      </c>
      <c r="J651" s="4" t="s">
        <v>14</v>
      </c>
      <c r="K651" s="4" t="s">
        <v>1571</v>
      </c>
    </row>
    <row r="652" spans="1:11" s="42" customFormat="1" ht="90" x14ac:dyDescent="0.25">
      <c r="A652" s="30" t="s">
        <v>777</v>
      </c>
      <c r="B652" s="34" t="s">
        <v>798</v>
      </c>
      <c r="C652" s="34" t="s">
        <v>799</v>
      </c>
      <c r="D652" s="34">
        <v>4</v>
      </c>
      <c r="E652" s="28">
        <v>300</v>
      </c>
      <c r="F652" s="29" t="s">
        <v>14</v>
      </c>
      <c r="G652" s="29" t="s">
        <v>13</v>
      </c>
      <c r="H652" s="4" t="s">
        <v>13</v>
      </c>
      <c r="I652" s="4" t="s">
        <v>270</v>
      </c>
      <c r="J652" s="4" t="s">
        <v>14</v>
      </c>
      <c r="K652" s="4" t="s">
        <v>1569</v>
      </c>
    </row>
    <row r="653" spans="1:11" s="42" customFormat="1" ht="90" x14ac:dyDescent="0.25">
      <c r="A653" s="30" t="s">
        <v>777</v>
      </c>
      <c r="B653" s="34" t="s">
        <v>862</v>
      </c>
      <c r="C653" s="34" t="s">
        <v>863</v>
      </c>
      <c r="D653" s="34">
        <v>4</v>
      </c>
      <c r="E653" s="28">
        <v>300</v>
      </c>
      <c r="F653" s="29" t="s">
        <v>14</v>
      </c>
      <c r="G653" s="29" t="s">
        <v>13</v>
      </c>
      <c r="H653" s="4" t="s">
        <v>13</v>
      </c>
      <c r="I653" s="4" t="s">
        <v>270</v>
      </c>
      <c r="J653" s="4" t="s">
        <v>14</v>
      </c>
      <c r="K653" s="4" t="s">
        <v>1569</v>
      </c>
    </row>
    <row r="654" spans="1:11" s="42" customFormat="1" ht="90" x14ac:dyDescent="0.25">
      <c r="A654" s="30" t="s">
        <v>777</v>
      </c>
      <c r="B654" s="34" t="s">
        <v>786</v>
      </c>
      <c r="C654" s="34" t="s">
        <v>787</v>
      </c>
      <c r="D654" s="34">
        <v>4</v>
      </c>
      <c r="E654" s="28">
        <v>300</v>
      </c>
      <c r="F654" s="29" t="s">
        <v>14</v>
      </c>
      <c r="G654" s="29" t="s">
        <v>13</v>
      </c>
      <c r="H654" s="4" t="s">
        <v>13</v>
      </c>
      <c r="I654" s="4" t="s">
        <v>270</v>
      </c>
      <c r="J654" s="4" t="s">
        <v>14</v>
      </c>
      <c r="K654" s="4" t="s">
        <v>1569</v>
      </c>
    </row>
    <row r="655" spans="1:11" s="42" customFormat="1" ht="90" x14ac:dyDescent="0.25">
      <c r="A655" s="30" t="s">
        <v>777</v>
      </c>
      <c r="B655" s="34" t="s">
        <v>878</v>
      </c>
      <c r="C655" s="34" t="s">
        <v>879</v>
      </c>
      <c r="D655" s="34">
        <v>4</v>
      </c>
      <c r="E655" s="28">
        <v>300</v>
      </c>
      <c r="F655" s="29" t="s">
        <v>14</v>
      </c>
      <c r="G655" s="29" t="s">
        <v>13</v>
      </c>
      <c r="H655" s="4" t="s">
        <v>13</v>
      </c>
      <c r="I655" s="4" t="s">
        <v>270</v>
      </c>
      <c r="J655" s="4" t="s">
        <v>14</v>
      </c>
      <c r="K655" s="4" t="s">
        <v>1569</v>
      </c>
    </row>
    <row r="656" spans="1:11" s="42" customFormat="1" ht="90" x14ac:dyDescent="0.25">
      <c r="A656" s="30" t="s">
        <v>777</v>
      </c>
      <c r="B656" s="34" t="s">
        <v>872</v>
      </c>
      <c r="C656" s="34" t="s">
        <v>873</v>
      </c>
      <c r="D656" s="34">
        <v>4</v>
      </c>
      <c r="E656" s="28">
        <v>300</v>
      </c>
      <c r="F656" s="29" t="s">
        <v>14</v>
      </c>
      <c r="G656" s="29" t="s">
        <v>13</v>
      </c>
      <c r="H656" s="4" t="s">
        <v>13</v>
      </c>
      <c r="I656" s="4" t="s">
        <v>270</v>
      </c>
      <c r="J656" s="4" t="s">
        <v>14</v>
      </c>
      <c r="K656" s="4" t="s">
        <v>1569</v>
      </c>
    </row>
    <row r="657" spans="1:11" s="42" customFormat="1" ht="90" x14ac:dyDescent="0.25">
      <c r="A657" s="30" t="s">
        <v>777</v>
      </c>
      <c r="B657" s="34" t="s">
        <v>832</v>
      </c>
      <c r="C657" s="34" t="s">
        <v>833</v>
      </c>
      <c r="D657" s="34">
        <v>4</v>
      </c>
      <c r="E657" s="28">
        <v>300</v>
      </c>
      <c r="F657" s="29" t="s">
        <v>14</v>
      </c>
      <c r="G657" s="29" t="s">
        <v>13</v>
      </c>
      <c r="H657" s="4" t="s">
        <v>13</v>
      </c>
      <c r="I657" s="4" t="s">
        <v>270</v>
      </c>
      <c r="J657" s="4" t="s">
        <v>14</v>
      </c>
      <c r="K657" s="4" t="s">
        <v>1569</v>
      </c>
    </row>
    <row r="658" spans="1:11" s="42" customFormat="1" ht="90" x14ac:dyDescent="0.25">
      <c r="A658" s="30" t="s">
        <v>777</v>
      </c>
      <c r="B658" s="34" t="s">
        <v>834</v>
      </c>
      <c r="C658" s="34" t="s">
        <v>835</v>
      </c>
      <c r="D658" s="34">
        <v>3</v>
      </c>
      <c r="E658" s="28">
        <v>300</v>
      </c>
      <c r="F658" s="29" t="s">
        <v>14</v>
      </c>
      <c r="G658" s="29" t="s">
        <v>13</v>
      </c>
      <c r="H658" s="4" t="s">
        <v>13</v>
      </c>
      <c r="I658" s="4" t="s">
        <v>270</v>
      </c>
      <c r="J658" s="4" t="s">
        <v>14</v>
      </c>
      <c r="K658" s="4" t="s">
        <v>1569</v>
      </c>
    </row>
    <row r="659" spans="1:11" s="42" customFormat="1" ht="90" x14ac:dyDescent="0.25">
      <c r="A659" s="30" t="s">
        <v>777</v>
      </c>
      <c r="B659" s="34" t="s">
        <v>883</v>
      </c>
      <c r="C659" s="34" t="s">
        <v>884</v>
      </c>
      <c r="D659" s="34">
        <v>4</v>
      </c>
      <c r="E659" s="28">
        <v>300</v>
      </c>
      <c r="F659" s="29" t="s">
        <v>14</v>
      </c>
      <c r="G659" s="29" t="s">
        <v>13</v>
      </c>
      <c r="H659" s="4" t="s">
        <v>13</v>
      </c>
      <c r="I659" s="4" t="s">
        <v>270</v>
      </c>
      <c r="J659" s="4" t="s">
        <v>14</v>
      </c>
      <c r="K659" s="4" t="s">
        <v>1569</v>
      </c>
    </row>
    <row r="660" spans="1:11" s="42" customFormat="1" ht="90" x14ac:dyDescent="0.25">
      <c r="A660" s="30" t="s">
        <v>777</v>
      </c>
      <c r="B660" s="34" t="s">
        <v>838</v>
      </c>
      <c r="C660" s="34" t="s">
        <v>839</v>
      </c>
      <c r="D660" s="34">
        <v>5</v>
      </c>
      <c r="E660" s="28">
        <v>300</v>
      </c>
      <c r="F660" s="29" t="s">
        <v>14</v>
      </c>
      <c r="G660" s="29" t="s">
        <v>13</v>
      </c>
      <c r="H660" s="4" t="s">
        <v>13</v>
      </c>
      <c r="I660" s="4" t="s">
        <v>270</v>
      </c>
      <c r="J660" s="4" t="s">
        <v>14</v>
      </c>
      <c r="K660" s="4" t="s">
        <v>1569</v>
      </c>
    </row>
    <row r="661" spans="1:11" s="42" customFormat="1" ht="90" x14ac:dyDescent="0.25">
      <c r="A661" s="30" t="s">
        <v>777</v>
      </c>
      <c r="B661" s="34" t="s">
        <v>806</v>
      </c>
      <c r="C661" s="34" t="s">
        <v>807</v>
      </c>
      <c r="D661" s="34">
        <v>5</v>
      </c>
      <c r="E661" s="28">
        <v>300</v>
      </c>
      <c r="F661" s="29" t="s">
        <v>14</v>
      </c>
      <c r="G661" s="29" t="s">
        <v>13</v>
      </c>
      <c r="H661" s="4" t="s">
        <v>13</v>
      </c>
      <c r="I661" s="4" t="s">
        <v>270</v>
      </c>
      <c r="J661" s="4" t="s">
        <v>14</v>
      </c>
      <c r="K661" s="4" t="s">
        <v>1569</v>
      </c>
    </row>
    <row r="662" spans="1:11" s="42" customFormat="1" ht="90" x14ac:dyDescent="0.25">
      <c r="A662" s="30" t="s">
        <v>777</v>
      </c>
      <c r="B662" s="34" t="s">
        <v>892</v>
      </c>
      <c r="C662" s="34" t="s">
        <v>893</v>
      </c>
      <c r="D662" s="34">
        <v>5</v>
      </c>
      <c r="E662" s="28">
        <v>300</v>
      </c>
      <c r="F662" s="29" t="s">
        <v>14</v>
      </c>
      <c r="G662" s="29" t="s">
        <v>13</v>
      </c>
      <c r="H662" s="4" t="s">
        <v>13</v>
      </c>
      <c r="I662" s="4" t="s">
        <v>270</v>
      </c>
      <c r="J662" s="4" t="s">
        <v>14</v>
      </c>
      <c r="K662" s="4" t="s">
        <v>1569</v>
      </c>
    </row>
    <row r="663" spans="1:11" s="42" customFormat="1" ht="90" x14ac:dyDescent="0.25">
      <c r="A663" s="30" t="s">
        <v>777</v>
      </c>
      <c r="B663" s="34" t="s">
        <v>804</v>
      </c>
      <c r="C663" s="34" t="s">
        <v>805</v>
      </c>
      <c r="D663" s="34">
        <v>5</v>
      </c>
      <c r="E663" s="28">
        <v>300</v>
      </c>
      <c r="F663" s="29" t="s">
        <v>14</v>
      </c>
      <c r="G663" s="29" t="s">
        <v>13</v>
      </c>
      <c r="H663" s="4" t="s">
        <v>13</v>
      </c>
      <c r="I663" s="4" t="s">
        <v>270</v>
      </c>
      <c r="J663" s="4" t="s">
        <v>14</v>
      </c>
      <c r="K663" s="4" t="s">
        <v>1569</v>
      </c>
    </row>
    <row r="664" spans="1:11" s="42" customFormat="1" ht="90" x14ac:dyDescent="0.25">
      <c r="A664" s="30" t="s">
        <v>777</v>
      </c>
      <c r="B664" s="34" t="s">
        <v>844</v>
      </c>
      <c r="C664" s="34" t="s">
        <v>845</v>
      </c>
      <c r="D664" s="34">
        <v>5</v>
      </c>
      <c r="E664" s="28">
        <v>300</v>
      </c>
      <c r="F664" s="29" t="s">
        <v>14</v>
      </c>
      <c r="G664" s="29" t="s">
        <v>13</v>
      </c>
      <c r="H664" s="4" t="s">
        <v>13</v>
      </c>
      <c r="I664" s="4" t="s">
        <v>270</v>
      </c>
      <c r="J664" s="4" t="s">
        <v>14</v>
      </c>
      <c r="K664" s="4" t="s">
        <v>1569</v>
      </c>
    </row>
    <row r="665" spans="1:11" s="42" customFormat="1" ht="90" x14ac:dyDescent="0.25">
      <c r="A665" s="30" t="s">
        <v>777</v>
      </c>
      <c r="B665" s="34" t="s">
        <v>842</v>
      </c>
      <c r="C665" s="34" t="s">
        <v>843</v>
      </c>
      <c r="D665" s="34">
        <v>5</v>
      </c>
      <c r="E665" s="28">
        <v>300</v>
      </c>
      <c r="F665" s="29" t="s">
        <v>14</v>
      </c>
      <c r="G665" s="29" t="s">
        <v>13</v>
      </c>
      <c r="H665" s="4" t="s">
        <v>13</v>
      </c>
      <c r="I665" s="4" t="s">
        <v>270</v>
      </c>
      <c r="J665" s="4" t="s">
        <v>14</v>
      </c>
      <c r="K665" s="4" t="s">
        <v>1569</v>
      </c>
    </row>
    <row r="666" spans="1:11" s="42" customFormat="1" ht="90" x14ac:dyDescent="0.25">
      <c r="A666" s="30" t="s">
        <v>777</v>
      </c>
      <c r="B666" s="34" t="s">
        <v>840</v>
      </c>
      <c r="C666" s="34" t="s">
        <v>841</v>
      </c>
      <c r="D666" s="34">
        <v>5</v>
      </c>
      <c r="E666" s="28">
        <v>300</v>
      </c>
      <c r="F666" s="29" t="s">
        <v>14</v>
      </c>
      <c r="G666" s="29" t="s">
        <v>13</v>
      </c>
      <c r="H666" s="4" t="s">
        <v>13</v>
      </c>
      <c r="I666" s="4" t="s">
        <v>270</v>
      </c>
      <c r="J666" s="4" t="s">
        <v>14</v>
      </c>
      <c r="K666" s="4" t="s">
        <v>1569</v>
      </c>
    </row>
    <row r="667" spans="1:11" s="42" customFormat="1" ht="90" x14ac:dyDescent="0.25">
      <c r="A667" s="30" t="s">
        <v>777</v>
      </c>
      <c r="B667" s="34" t="s">
        <v>802</v>
      </c>
      <c r="C667" s="34" t="s">
        <v>803</v>
      </c>
      <c r="D667" s="34">
        <v>5</v>
      </c>
      <c r="E667" s="28">
        <v>300</v>
      </c>
      <c r="F667" s="29" t="s">
        <v>14</v>
      </c>
      <c r="G667" s="29" t="s">
        <v>13</v>
      </c>
      <c r="H667" s="4" t="s">
        <v>13</v>
      </c>
      <c r="I667" s="4" t="s">
        <v>270</v>
      </c>
      <c r="J667" s="4" t="s">
        <v>14</v>
      </c>
      <c r="K667" s="4" t="s">
        <v>1569</v>
      </c>
    </row>
    <row r="668" spans="1:11" s="42" customFormat="1" ht="90" x14ac:dyDescent="0.25">
      <c r="A668" s="30" t="s">
        <v>777</v>
      </c>
      <c r="B668" s="34" t="s">
        <v>836</v>
      </c>
      <c r="C668" s="34" t="s">
        <v>837</v>
      </c>
      <c r="D668" s="34">
        <v>5</v>
      </c>
      <c r="E668" s="28">
        <v>300</v>
      </c>
      <c r="F668" s="29" t="s">
        <v>14</v>
      </c>
      <c r="G668" s="29" t="s">
        <v>13</v>
      </c>
      <c r="H668" s="4" t="s">
        <v>13</v>
      </c>
      <c r="I668" s="4" t="s">
        <v>270</v>
      </c>
      <c r="J668" s="4" t="s">
        <v>14</v>
      </c>
      <c r="K668" s="4" t="s">
        <v>1569</v>
      </c>
    </row>
    <row r="669" spans="1:11" s="42" customFormat="1" ht="90" x14ac:dyDescent="0.25">
      <c r="A669" s="30" t="s">
        <v>777</v>
      </c>
      <c r="B669" s="34" t="s">
        <v>890</v>
      </c>
      <c r="C669" s="34" t="s">
        <v>891</v>
      </c>
      <c r="D669" s="34">
        <v>4</v>
      </c>
      <c r="E669" s="28">
        <v>300</v>
      </c>
      <c r="F669" s="29" t="s">
        <v>14</v>
      </c>
      <c r="G669" s="29" t="s">
        <v>13</v>
      </c>
      <c r="H669" s="4" t="s">
        <v>13</v>
      </c>
      <c r="I669" s="4" t="s">
        <v>270</v>
      </c>
      <c r="J669" s="4" t="s">
        <v>14</v>
      </c>
      <c r="K669" s="4" t="s">
        <v>1569</v>
      </c>
    </row>
    <row r="670" spans="1:11" s="42" customFormat="1" ht="105" x14ac:dyDescent="0.25">
      <c r="A670" s="30" t="s">
        <v>777</v>
      </c>
      <c r="B670" s="34" t="s">
        <v>894</v>
      </c>
      <c r="C670" s="34" t="s">
        <v>895</v>
      </c>
      <c r="D670" s="34">
        <v>4</v>
      </c>
      <c r="E670" s="28">
        <v>300</v>
      </c>
      <c r="F670" s="29" t="s">
        <v>14</v>
      </c>
      <c r="G670" s="29" t="s">
        <v>13</v>
      </c>
      <c r="H670" s="4" t="s">
        <v>13</v>
      </c>
      <c r="I670" s="4" t="s">
        <v>270</v>
      </c>
      <c r="J670" s="4" t="s">
        <v>14</v>
      </c>
      <c r="K670" s="4" t="s">
        <v>1571</v>
      </c>
    </row>
    <row r="671" spans="1:11" s="42" customFormat="1" ht="90" x14ac:dyDescent="0.25">
      <c r="A671" s="30" t="s">
        <v>777</v>
      </c>
      <c r="B671" s="34" t="s">
        <v>864</v>
      </c>
      <c r="C671" s="34" t="s">
        <v>865</v>
      </c>
      <c r="D671" s="34">
        <v>4</v>
      </c>
      <c r="E671" s="28">
        <v>300</v>
      </c>
      <c r="F671" s="29" t="s">
        <v>14</v>
      </c>
      <c r="G671" s="29" t="s">
        <v>13</v>
      </c>
      <c r="H671" s="4" t="s">
        <v>13</v>
      </c>
      <c r="I671" s="4" t="s">
        <v>270</v>
      </c>
      <c r="J671" s="4" t="s">
        <v>14</v>
      </c>
      <c r="K671" s="4" t="s">
        <v>1569</v>
      </c>
    </row>
    <row r="672" spans="1:11" s="42" customFormat="1" ht="90" x14ac:dyDescent="0.25">
      <c r="A672" s="30" t="s">
        <v>777</v>
      </c>
      <c r="B672" s="34" t="s">
        <v>858</v>
      </c>
      <c r="C672" s="34" t="s">
        <v>859</v>
      </c>
      <c r="D672" s="34">
        <v>5</v>
      </c>
      <c r="E672" s="28">
        <v>300</v>
      </c>
      <c r="F672" s="29" t="s">
        <v>14</v>
      </c>
      <c r="G672" s="29" t="s">
        <v>13</v>
      </c>
      <c r="H672" s="4" t="s">
        <v>13</v>
      </c>
      <c r="I672" s="4" t="s">
        <v>270</v>
      </c>
      <c r="J672" s="4" t="s">
        <v>14</v>
      </c>
      <c r="K672" s="4" t="s">
        <v>1569</v>
      </c>
    </row>
    <row r="673" spans="1:11" s="42" customFormat="1" ht="90" x14ac:dyDescent="0.25">
      <c r="A673" s="30" t="s">
        <v>777</v>
      </c>
      <c r="B673" s="34" t="s">
        <v>852</v>
      </c>
      <c r="C673" s="34" t="s">
        <v>853</v>
      </c>
      <c r="D673" s="34">
        <v>4</v>
      </c>
      <c r="E673" s="28">
        <v>300</v>
      </c>
      <c r="F673" s="29" t="s">
        <v>14</v>
      </c>
      <c r="G673" s="29" t="s">
        <v>13</v>
      </c>
      <c r="H673" s="4" t="s">
        <v>13</v>
      </c>
      <c r="I673" s="4" t="s">
        <v>270</v>
      </c>
      <c r="J673" s="4" t="s">
        <v>14</v>
      </c>
      <c r="K673" s="4" t="s">
        <v>1569</v>
      </c>
    </row>
    <row r="674" spans="1:11" s="42" customFormat="1" ht="90" x14ac:dyDescent="0.25">
      <c r="A674" s="30" t="s">
        <v>777</v>
      </c>
      <c r="B674" s="34" t="s">
        <v>854</v>
      </c>
      <c r="C674" s="34" t="s">
        <v>855</v>
      </c>
      <c r="D674" s="34">
        <v>4</v>
      </c>
      <c r="E674" s="28">
        <v>300</v>
      </c>
      <c r="F674" s="29" t="s">
        <v>14</v>
      </c>
      <c r="G674" s="29" t="s">
        <v>13</v>
      </c>
      <c r="H674" s="4" t="s">
        <v>13</v>
      </c>
      <c r="I674" s="4" t="s">
        <v>270</v>
      </c>
      <c r="J674" s="4" t="s">
        <v>14</v>
      </c>
      <c r="K674" s="4" t="s">
        <v>1569</v>
      </c>
    </row>
    <row r="675" spans="1:11" s="42" customFormat="1" ht="90" x14ac:dyDescent="0.25">
      <c r="A675" s="30" t="s">
        <v>777</v>
      </c>
      <c r="B675" s="34" t="s">
        <v>856</v>
      </c>
      <c r="C675" s="34" t="s">
        <v>857</v>
      </c>
      <c r="D675" s="34">
        <v>4</v>
      </c>
      <c r="E675" s="28">
        <v>300</v>
      </c>
      <c r="F675" s="29" t="s">
        <v>14</v>
      </c>
      <c r="G675" s="29" t="s">
        <v>13</v>
      </c>
      <c r="H675" s="4" t="s">
        <v>13</v>
      </c>
      <c r="I675" s="4" t="s">
        <v>270</v>
      </c>
      <c r="J675" s="4" t="s">
        <v>14</v>
      </c>
      <c r="K675" s="4" t="s">
        <v>1569</v>
      </c>
    </row>
    <row r="676" spans="1:11" s="42" customFormat="1" ht="90" x14ac:dyDescent="0.25">
      <c r="A676" s="30" t="s">
        <v>777</v>
      </c>
      <c r="B676" s="34" t="s">
        <v>824</v>
      </c>
      <c r="C676" s="34" t="s">
        <v>825</v>
      </c>
      <c r="D676" s="34">
        <v>4</v>
      </c>
      <c r="E676" s="28">
        <v>300</v>
      </c>
      <c r="F676" s="29" t="s">
        <v>14</v>
      </c>
      <c r="G676" s="29" t="s">
        <v>13</v>
      </c>
      <c r="H676" s="4" t="s">
        <v>13</v>
      </c>
      <c r="I676" s="4" t="s">
        <v>270</v>
      </c>
      <c r="J676" s="4" t="s">
        <v>14</v>
      </c>
      <c r="K676" s="4" t="s">
        <v>1569</v>
      </c>
    </row>
    <row r="677" spans="1:11" s="42" customFormat="1" ht="90" x14ac:dyDescent="0.25">
      <c r="A677" s="30" t="s">
        <v>777</v>
      </c>
      <c r="B677" s="34" t="s">
        <v>846</v>
      </c>
      <c r="C677" s="34" t="s">
        <v>847</v>
      </c>
      <c r="D677" s="34">
        <v>3</v>
      </c>
      <c r="E677" s="28">
        <v>300</v>
      </c>
      <c r="F677" s="29" t="s">
        <v>14</v>
      </c>
      <c r="G677" s="29" t="s">
        <v>13</v>
      </c>
      <c r="H677" s="4" t="s">
        <v>13</v>
      </c>
      <c r="I677" s="4" t="s">
        <v>270</v>
      </c>
      <c r="J677" s="4" t="s">
        <v>14</v>
      </c>
      <c r="K677" s="4" t="s">
        <v>1569</v>
      </c>
    </row>
    <row r="678" spans="1:11" s="42" customFormat="1" ht="90" x14ac:dyDescent="0.25">
      <c r="A678" s="30" t="s">
        <v>777</v>
      </c>
      <c r="B678" s="34" t="s">
        <v>794</v>
      </c>
      <c r="C678" s="34" t="s">
        <v>795</v>
      </c>
      <c r="D678" s="34">
        <v>4</v>
      </c>
      <c r="E678" s="28">
        <v>300</v>
      </c>
      <c r="F678" s="29" t="s">
        <v>14</v>
      </c>
      <c r="G678" s="29" t="s">
        <v>13</v>
      </c>
      <c r="H678" s="4" t="s">
        <v>13</v>
      </c>
      <c r="I678" s="4" t="s">
        <v>270</v>
      </c>
      <c r="J678" s="4" t="s">
        <v>14</v>
      </c>
      <c r="K678" s="4" t="s">
        <v>1569</v>
      </c>
    </row>
    <row r="679" spans="1:11" s="42" customFormat="1" ht="90" x14ac:dyDescent="0.25">
      <c r="A679" s="30" t="s">
        <v>777</v>
      </c>
      <c r="B679" s="34" t="s">
        <v>868</v>
      </c>
      <c r="C679" s="34" t="s">
        <v>869</v>
      </c>
      <c r="D679" s="34">
        <v>4</v>
      </c>
      <c r="E679" s="28">
        <v>300</v>
      </c>
      <c r="F679" s="29" t="s">
        <v>14</v>
      </c>
      <c r="G679" s="29" t="s">
        <v>13</v>
      </c>
      <c r="H679" s="4" t="s">
        <v>13</v>
      </c>
      <c r="I679" s="4" t="s">
        <v>270</v>
      </c>
      <c r="J679" s="4" t="s">
        <v>14</v>
      </c>
      <c r="K679" s="4" t="s">
        <v>1569</v>
      </c>
    </row>
    <row r="680" spans="1:11" s="42" customFormat="1" ht="90" x14ac:dyDescent="0.25">
      <c r="A680" s="30" t="s">
        <v>777</v>
      </c>
      <c r="B680" s="34" t="s">
        <v>808</v>
      </c>
      <c r="C680" s="34" t="s">
        <v>809</v>
      </c>
      <c r="D680" s="34">
        <v>4</v>
      </c>
      <c r="E680" s="28">
        <v>300</v>
      </c>
      <c r="F680" s="29" t="s">
        <v>14</v>
      </c>
      <c r="G680" s="29" t="s">
        <v>13</v>
      </c>
      <c r="H680" s="4" t="s">
        <v>13</v>
      </c>
      <c r="I680" s="4" t="s">
        <v>270</v>
      </c>
      <c r="J680" s="4" t="s">
        <v>14</v>
      </c>
      <c r="K680" s="4" t="s">
        <v>1569</v>
      </c>
    </row>
    <row r="681" spans="1:11" s="42" customFormat="1" ht="90" x14ac:dyDescent="0.25">
      <c r="A681" s="30" t="s">
        <v>777</v>
      </c>
      <c r="B681" s="34" t="s">
        <v>826</v>
      </c>
      <c r="C681" s="34" t="s">
        <v>827</v>
      </c>
      <c r="D681" s="34">
        <v>4</v>
      </c>
      <c r="E681" s="28">
        <v>300</v>
      </c>
      <c r="F681" s="29" t="s">
        <v>14</v>
      </c>
      <c r="G681" s="29" t="s">
        <v>13</v>
      </c>
      <c r="H681" s="4" t="s">
        <v>13</v>
      </c>
      <c r="I681" s="4" t="s">
        <v>270</v>
      </c>
      <c r="J681" s="4" t="s">
        <v>14</v>
      </c>
      <c r="K681" s="4" t="s">
        <v>1569</v>
      </c>
    </row>
    <row r="682" spans="1:11" s="42" customFormat="1" ht="90" x14ac:dyDescent="0.25">
      <c r="A682" s="30" t="s">
        <v>777</v>
      </c>
      <c r="B682" s="34" t="s">
        <v>870</v>
      </c>
      <c r="C682" s="34" t="s">
        <v>871</v>
      </c>
      <c r="D682" s="34">
        <v>4</v>
      </c>
      <c r="E682" s="28">
        <v>300</v>
      </c>
      <c r="F682" s="29" t="s">
        <v>14</v>
      </c>
      <c r="G682" s="29" t="s">
        <v>13</v>
      </c>
      <c r="H682" s="4" t="s">
        <v>13</v>
      </c>
      <c r="I682" s="4" t="s">
        <v>270</v>
      </c>
      <c r="J682" s="4" t="s">
        <v>14</v>
      </c>
      <c r="K682" s="4" t="s">
        <v>1569</v>
      </c>
    </row>
    <row r="683" spans="1:11" s="42" customFormat="1" ht="90" x14ac:dyDescent="0.25">
      <c r="A683" s="30" t="s">
        <v>777</v>
      </c>
      <c r="B683" s="34" t="s">
        <v>887</v>
      </c>
      <c r="C683" s="34" t="s">
        <v>888</v>
      </c>
      <c r="D683" s="34">
        <v>4</v>
      </c>
      <c r="E683" s="28">
        <v>300</v>
      </c>
      <c r="F683" s="29" t="s">
        <v>14</v>
      </c>
      <c r="G683" s="29" t="s">
        <v>13</v>
      </c>
      <c r="H683" s="4" t="s">
        <v>13</v>
      </c>
      <c r="I683" s="4" t="s">
        <v>270</v>
      </c>
      <c r="J683" s="4" t="s">
        <v>14</v>
      </c>
      <c r="K683" s="4" t="s">
        <v>1569</v>
      </c>
    </row>
    <row r="684" spans="1:11" s="42" customFormat="1" ht="90" x14ac:dyDescent="0.25">
      <c r="A684" s="30" t="s">
        <v>777</v>
      </c>
      <c r="B684" s="34" t="s">
        <v>792</v>
      </c>
      <c r="C684" s="34" t="s">
        <v>793</v>
      </c>
      <c r="D684" s="34">
        <v>3</v>
      </c>
      <c r="E684" s="28">
        <v>300</v>
      </c>
      <c r="F684" s="29" t="s">
        <v>14</v>
      </c>
      <c r="G684" s="29" t="s">
        <v>13</v>
      </c>
      <c r="H684" s="4" t="s">
        <v>13</v>
      </c>
      <c r="I684" s="4" t="s">
        <v>270</v>
      </c>
      <c r="J684" s="4" t="s">
        <v>14</v>
      </c>
      <c r="K684" s="4" t="s">
        <v>1569</v>
      </c>
    </row>
    <row r="685" spans="1:11" s="42" customFormat="1" ht="90" x14ac:dyDescent="0.25">
      <c r="A685" s="30" t="s">
        <v>777</v>
      </c>
      <c r="B685" s="34" t="s">
        <v>790</v>
      </c>
      <c r="C685" s="34" t="s">
        <v>791</v>
      </c>
      <c r="D685" s="34">
        <v>4</v>
      </c>
      <c r="E685" s="28">
        <v>300</v>
      </c>
      <c r="F685" s="29" t="s">
        <v>14</v>
      </c>
      <c r="G685" s="29" t="s">
        <v>13</v>
      </c>
      <c r="H685" s="4" t="s">
        <v>13</v>
      </c>
      <c r="I685" s="4" t="s">
        <v>270</v>
      </c>
      <c r="J685" s="4" t="s">
        <v>14</v>
      </c>
      <c r="K685" s="4" t="s">
        <v>1569</v>
      </c>
    </row>
    <row r="686" spans="1:11" s="42" customFormat="1" ht="90" x14ac:dyDescent="0.25">
      <c r="A686" s="30" t="s">
        <v>777</v>
      </c>
      <c r="B686" s="34" t="s">
        <v>874</v>
      </c>
      <c r="C686" s="34" t="s">
        <v>875</v>
      </c>
      <c r="D686" s="34">
        <v>4</v>
      </c>
      <c r="E686" s="28">
        <v>300</v>
      </c>
      <c r="F686" s="29" t="s">
        <v>14</v>
      </c>
      <c r="G686" s="29" t="s">
        <v>13</v>
      </c>
      <c r="H686" s="4" t="s">
        <v>13</v>
      </c>
      <c r="I686" s="4" t="s">
        <v>270</v>
      </c>
      <c r="J686" s="4" t="s">
        <v>14</v>
      </c>
      <c r="K686" s="4" t="s">
        <v>1569</v>
      </c>
    </row>
    <row r="687" spans="1:11" s="42" customFormat="1" ht="90" x14ac:dyDescent="0.25">
      <c r="A687" s="30" t="s">
        <v>777</v>
      </c>
      <c r="B687" s="34" t="s">
        <v>822</v>
      </c>
      <c r="C687" s="34" t="s">
        <v>823</v>
      </c>
      <c r="D687" s="34">
        <v>4</v>
      </c>
      <c r="E687" s="28">
        <v>300</v>
      </c>
      <c r="F687" s="29" t="s">
        <v>14</v>
      </c>
      <c r="G687" s="29" t="s">
        <v>13</v>
      </c>
      <c r="H687" s="4" t="s">
        <v>13</v>
      </c>
      <c r="I687" s="4" t="s">
        <v>270</v>
      </c>
      <c r="J687" s="4" t="s">
        <v>14</v>
      </c>
      <c r="K687" s="4" t="s">
        <v>1569</v>
      </c>
    </row>
    <row r="688" spans="1:11" s="42" customFormat="1" ht="90" x14ac:dyDescent="0.25">
      <c r="A688" s="30" t="s">
        <v>777</v>
      </c>
      <c r="B688" s="34" t="s">
        <v>818</v>
      </c>
      <c r="C688" s="34" t="s">
        <v>819</v>
      </c>
      <c r="D688" s="34">
        <v>4</v>
      </c>
      <c r="E688" s="28">
        <v>300</v>
      </c>
      <c r="F688" s="29" t="s">
        <v>14</v>
      </c>
      <c r="G688" s="29" t="s">
        <v>13</v>
      </c>
      <c r="H688" s="4" t="s">
        <v>13</v>
      </c>
      <c r="I688" s="4" t="s">
        <v>270</v>
      </c>
      <c r="J688" s="4" t="s">
        <v>14</v>
      </c>
      <c r="K688" s="4" t="s">
        <v>1569</v>
      </c>
    </row>
    <row r="689" spans="1:11" s="42" customFormat="1" ht="90" x14ac:dyDescent="0.25">
      <c r="A689" s="30" t="s">
        <v>777</v>
      </c>
      <c r="B689" s="34" t="s">
        <v>820</v>
      </c>
      <c r="C689" s="34" t="s">
        <v>821</v>
      </c>
      <c r="D689" s="34">
        <v>4</v>
      </c>
      <c r="E689" s="28">
        <v>300</v>
      </c>
      <c r="F689" s="29" t="s">
        <v>14</v>
      </c>
      <c r="G689" s="29" t="s">
        <v>13</v>
      </c>
      <c r="H689" s="4" t="s">
        <v>13</v>
      </c>
      <c r="I689" s="4" t="s">
        <v>270</v>
      </c>
      <c r="J689" s="4" t="s">
        <v>14</v>
      </c>
      <c r="K689" s="4" t="s">
        <v>1569</v>
      </c>
    </row>
    <row r="690" spans="1:11" s="42" customFormat="1" ht="90" x14ac:dyDescent="0.25">
      <c r="A690" s="30" t="s">
        <v>777</v>
      </c>
      <c r="B690" s="34" t="s">
        <v>860</v>
      </c>
      <c r="C690" s="34" t="s">
        <v>861</v>
      </c>
      <c r="D690" s="34">
        <v>4</v>
      </c>
      <c r="E690" s="28">
        <v>300</v>
      </c>
      <c r="F690" s="29" t="s">
        <v>14</v>
      </c>
      <c r="G690" s="29" t="s">
        <v>13</v>
      </c>
      <c r="H690" s="4" t="s">
        <v>13</v>
      </c>
      <c r="I690" s="4" t="s">
        <v>270</v>
      </c>
      <c r="J690" s="4" t="s">
        <v>14</v>
      </c>
      <c r="K690" s="4" t="s">
        <v>1569</v>
      </c>
    </row>
    <row r="691" spans="1:11" s="42" customFormat="1" ht="90" x14ac:dyDescent="0.25">
      <c r="A691" s="30" t="s">
        <v>777</v>
      </c>
      <c r="B691" s="34" t="s">
        <v>812</v>
      </c>
      <c r="C691" s="34" t="s">
        <v>813</v>
      </c>
      <c r="D691" s="34">
        <v>4</v>
      </c>
      <c r="E691" s="28">
        <v>300</v>
      </c>
      <c r="F691" s="29" t="s">
        <v>14</v>
      </c>
      <c r="G691" s="29" t="s">
        <v>13</v>
      </c>
      <c r="H691" s="4" t="s">
        <v>13</v>
      </c>
      <c r="I691" s="4" t="s">
        <v>270</v>
      </c>
      <c r="J691" s="4" t="s">
        <v>14</v>
      </c>
      <c r="K691" s="4" t="s">
        <v>1569</v>
      </c>
    </row>
    <row r="692" spans="1:11" s="42" customFormat="1" ht="90" x14ac:dyDescent="0.25">
      <c r="A692" s="30" t="s">
        <v>777</v>
      </c>
      <c r="B692" s="34" t="s">
        <v>814</v>
      </c>
      <c r="C692" s="34" t="s">
        <v>815</v>
      </c>
      <c r="D692" s="34">
        <v>4</v>
      </c>
      <c r="E692" s="28">
        <v>300</v>
      </c>
      <c r="F692" s="29" t="s">
        <v>14</v>
      </c>
      <c r="G692" s="29" t="s">
        <v>13</v>
      </c>
      <c r="H692" s="4" t="s">
        <v>13</v>
      </c>
      <c r="I692" s="4" t="s">
        <v>270</v>
      </c>
      <c r="J692" s="4" t="s">
        <v>14</v>
      </c>
      <c r="K692" s="4" t="s">
        <v>1569</v>
      </c>
    </row>
    <row r="693" spans="1:11" s="42" customFormat="1" ht="90" x14ac:dyDescent="0.25">
      <c r="A693" s="30" t="s">
        <v>777</v>
      </c>
      <c r="B693" s="34" t="s">
        <v>866</v>
      </c>
      <c r="C693" s="34" t="s">
        <v>867</v>
      </c>
      <c r="D693" s="34">
        <v>4</v>
      </c>
      <c r="E693" s="28">
        <v>300</v>
      </c>
      <c r="F693" s="29" t="s">
        <v>14</v>
      </c>
      <c r="G693" s="29" t="s">
        <v>13</v>
      </c>
      <c r="H693" s="4" t="s">
        <v>13</v>
      </c>
      <c r="I693" s="4" t="s">
        <v>270</v>
      </c>
      <c r="J693" s="4" t="s">
        <v>14</v>
      </c>
      <c r="K693" s="4" t="s">
        <v>1569</v>
      </c>
    </row>
    <row r="694" spans="1:11" s="42" customFormat="1" ht="90" x14ac:dyDescent="0.25">
      <c r="A694" s="30" t="s">
        <v>777</v>
      </c>
      <c r="B694" s="34" t="s">
        <v>788</v>
      </c>
      <c r="C694" s="34" t="s">
        <v>789</v>
      </c>
      <c r="D694" s="34">
        <v>4</v>
      </c>
      <c r="E694" s="28">
        <v>300</v>
      </c>
      <c r="F694" s="29" t="s">
        <v>14</v>
      </c>
      <c r="G694" s="29" t="s">
        <v>13</v>
      </c>
      <c r="H694" s="4" t="s">
        <v>13</v>
      </c>
      <c r="I694" s="4" t="s">
        <v>270</v>
      </c>
      <c r="J694" s="4" t="s">
        <v>14</v>
      </c>
      <c r="K694" s="4" t="s">
        <v>1569</v>
      </c>
    </row>
    <row r="695" spans="1:11" s="42" customFormat="1" ht="90" x14ac:dyDescent="0.25">
      <c r="A695" s="30" t="s">
        <v>777</v>
      </c>
      <c r="B695" s="34" t="s">
        <v>880</v>
      </c>
      <c r="C695" s="34" t="s">
        <v>1572</v>
      </c>
      <c r="D695" s="34">
        <v>4</v>
      </c>
      <c r="E695" s="28">
        <v>300</v>
      </c>
      <c r="F695" s="29" t="s">
        <v>14</v>
      </c>
      <c r="G695" s="29" t="s">
        <v>13</v>
      </c>
      <c r="H695" s="4" t="s">
        <v>13</v>
      </c>
      <c r="I695" s="4" t="s">
        <v>270</v>
      </c>
      <c r="J695" s="4" t="s">
        <v>14</v>
      </c>
      <c r="K695" s="4" t="s">
        <v>1569</v>
      </c>
    </row>
    <row r="696" spans="1:11" s="42" customFormat="1" ht="90" x14ac:dyDescent="0.25">
      <c r="A696" s="30" t="s">
        <v>777</v>
      </c>
      <c r="B696" s="34" t="s">
        <v>800</v>
      </c>
      <c r="C696" s="34" t="s">
        <v>801</v>
      </c>
      <c r="D696" s="34">
        <v>4</v>
      </c>
      <c r="E696" s="28">
        <v>300</v>
      </c>
      <c r="F696" s="29" t="s">
        <v>14</v>
      </c>
      <c r="G696" s="29" t="s">
        <v>13</v>
      </c>
      <c r="H696" s="4" t="s">
        <v>13</v>
      </c>
      <c r="I696" s="4" t="s">
        <v>270</v>
      </c>
      <c r="J696" s="4" t="s">
        <v>14</v>
      </c>
      <c r="K696" s="4" t="s">
        <v>1569</v>
      </c>
    </row>
    <row r="697" spans="1:11" s="42" customFormat="1" ht="90" x14ac:dyDescent="0.25">
      <c r="A697" s="30" t="s">
        <v>777</v>
      </c>
      <c r="B697" s="34" t="s">
        <v>899</v>
      </c>
      <c r="C697" s="34" t="s">
        <v>900</v>
      </c>
      <c r="D697" s="34">
        <v>4</v>
      </c>
      <c r="E697" s="28">
        <v>300</v>
      </c>
      <c r="F697" s="29" t="s">
        <v>14</v>
      </c>
      <c r="G697" s="29" t="s">
        <v>13</v>
      </c>
      <c r="H697" s="4" t="s">
        <v>13</v>
      </c>
      <c r="I697" s="4" t="s">
        <v>270</v>
      </c>
      <c r="J697" s="4" t="s">
        <v>14</v>
      </c>
      <c r="K697" s="4" t="s">
        <v>1569</v>
      </c>
    </row>
    <row r="698" spans="1:11" s="42" customFormat="1" ht="105" x14ac:dyDescent="0.25">
      <c r="A698" s="30" t="s">
        <v>777</v>
      </c>
      <c r="B698" s="34" t="s">
        <v>897</v>
      </c>
      <c r="C698" s="34" t="s">
        <v>898</v>
      </c>
      <c r="D698" s="34">
        <v>3</v>
      </c>
      <c r="E698" s="28">
        <v>300</v>
      </c>
      <c r="F698" s="29" t="s">
        <v>14</v>
      </c>
      <c r="G698" s="29" t="s">
        <v>13</v>
      </c>
      <c r="H698" s="4" t="s">
        <v>13</v>
      </c>
      <c r="I698" s="4" t="s">
        <v>270</v>
      </c>
      <c r="J698" s="4" t="s">
        <v>14</v>
      </c>
      <c r="K698" s="4" t="s">
        <v>1571</v>
      </c>
    </row>
    <row r="699" spans="1:11" s="42" customFormat="1" ht="90" x14ac:dyDescent="0.25">
      <c r="A699" s="30" t="s">
        <v>777</v>
      </c>
      <c r="B699" s="34" t="s">
        <v>810</v>
      </c>
      <c r="C699" s="34" t="s">
        <v>811</v>
      </c>
      <c r="D699" s="34">
        <v>4</v>
      </c>
      <c r="E699" s="28">
        <v>300</v>
      </c>
      <c r="F699" s="29" t="s">
        <v>14</v>
      </c>
      <c r="G699" s="29" t="s">
        <v>13</v>
      </c>
      <c r="H699" s="4" t="s">
        <v>13</v>
      </c>
      <c r="I699" s="4" t="s">
        <v>270</v>
      </c>
      <c r="J699" s="4" t="s">
        <v>14</v>
      </c>
      <c r="K699" s="4" t="s">
        <v>1569</v>
      </c>
    </row>
    <row r="700" spans="1:11" s="42" customFormat="1" ht="90" x14ac:dyDescent="0.25">
      <c r="A700" s="30" t="s">
        <v>777</v>
      </c>
      <c r="B700" s="34" t="s">
        <v>876</v>
      </c>
      <c r="C700" s="34" t="s">
        <v>877</v>
      </c>
      <c r="D700" s="34">
        <v>4</v>
      </c>
      <c r="E700" s="28">
        <v>300</v>
      </c>
      <c r="F700" s="29" t="s">
        <v>14</v>
      </c>
      <c r="G700" s="29" t="s">
        <v>13</v>
      </c>
      <c r="H700" s="4" t="s">
        <v>13</v>
      </c>
      <c r="I700" s="4" t="s">
        <v>270</v>
      </c>
      <c r="J700" s="4" t="s">
        <v>14</v>
      </c>
      <c r="K700" s="4" t="s">
        <v>1569</v>
      </c>
    </row>
    <row r="701" spans="1:11" s="42" customFormat="1" ht="105" x14ac:dyDescent="0.25">
      <c r="A701" s="30" t="s">
        <v>777</v>
      </c>
      <c r="B701" s="34" t="s">
        <v>907</v>
      </c>
      <c r="C701" s="34" t="s">
        <v>908</v>
      </c>
      <c r="D701" s="34">
        <v>4</v>
      </c>
      <c r="E701" s="28">
        <v>300</v>
      </c>
      <c r="F701" s="29" t="s">
        <v>14</v>
      </c>
      <c r="G701" s="29" t="s">
        <v>13</v>
      </c>
      <c r="H701" s="4" t="s">
        <v>13</v>
      </c>
      <c r="I701" s="4" t="s">
        <v>270</v>
      </c>
      <c r="J701" s="4" t="s">
        <v>14</v>
      </c>
      <c r="K701" s="4" t="s">
        <v>1571</v>
      </c>
    </row>
    <row r="702" spans="1:11" s="42" customFormat="1" ht="105" x14ac:dyDescent="0.25">
      <c r="A702" s="30" t="s">
        <v>777</v>
      </c>
      <c r="B702" s="34" t="s">
        <v>901</v>
      </c>
      <c r="C702" s="34" t="s">
        <v>902</v>
      </c>
      <c r="D702" s="34">
        <v>4</v>
      </c>
      <c r="E702" s="28">
        <v>300</v>
      </c>
      <c r="F702" s="29" t="s">
        <v>14</v>
      </c>
      <c r="G702" s="29" t="s">
        <v>13</v>
      </c>
      <c r="H702" s="4" t="s">
        <v>13</v>
      </c>
      <c r="I702" s="4" t="s">
        <v>270</v>
      </c>
      <c r="J702" s="4" t="s">
        <v>14</v>
      </c>
      <c r="K702" s="4" t="s">
        <v>1571</v>
      </c>
    </row>
    <row r="703" spans="1:11" s="42" customFormat="1" ht="105" x14ac:dyDescent="0.25">
      <c r="A703" s="30" t="s">
        <v>777</v>
      </c>
      <c r="B703" s="34" t="s">
        <v>905</v>
      </c>
      <c r="C703" s="34" t="s">
        <v>906</v>
      </c>
      <c r="D703" s="34">
        <v>4</v>
      </c>
      <c r="E703" s="28">
        <v>300</v>
      </c>
      <c r="F703" s="29" t="s">
        <v>14</v>
      </c>
      <c r="G703" s="29" t="s">
        <v>13</v>
      </c>
      <c r="H703" s="4" t="s">
        <v>13</v>
      </c>
      <c r="I703" s="4" t="s">
        <v>270</v>
      </c>
      <c r="J703" s="4" t="s">
        <v>14</v>
      </c>
      <c r="K703" s="4" t="s">
        <v>1571</v>
      </c>
    </row>
    <row r="704" spans="1:11" s="42" customFormat="1" ht="105" x14ac:dyDescent="0.25">
      <c r="A704" s="30" t="s">
        <v>777</v>
      </c>
      <c r="B704" s="34" t="s">
        <v>903</v>
      </c>
      <c r="C704" s="34" t="s">
        <v>904</v>
      </c>
      <c r="D704" s="29">
        <v>3</v>
      </c>
      <c r="E704" s="28">
        <v>300</v>
      </c>
      <c r="F704" s="29" t="s">
        <v>14</v>
      </c>
      <c r="G704" s="29" t="s">
        <v>13</v>
      </c>
      <c r="H704" s="4" t="s">
        <v>13</v>
      </c>
      <c r="I704" s="4" t="s">
        <v>270</v>
      </c>
      <c r="J704" s="4" t="s">
        <v>14</v>
      </c>
      <c r="K704" s="4" t="s">
        <v>1571</v>
      </c>
    </row>
    <row r="705" spans="1:11" s="44" customFormat="1" ht="30" x14ac:dyDescent="0.25">
      <c r="A705" s="30" t="s">
        <v>777</v>
      </c>
      <c r="B705" s="30" t="s">
        <v>1612</v>
      </c>
      <c r="C705" s="30" t="s">
        <v>1613</v>
      </c>
      <c r="D705" s="30">
        <v>6</v>
      </c>
      <c r="E705" s="30">
        <v>400</v>
      </c>
      <c r="F705" s="30" t="s">
        <v>14</v>
      </c>
      <c r="G705" s="30" t="s">
        <v>13</v>
      </c>
      <c r="H705" s="30" t="s">
        <v>1614</v>
      </c>
      <c r="I705" s="30" t="s">
        <v>1614</v>
      </c>
      <c r="J705" s="30" t="s">
        <v>13</v>
      </c>
      <c r="K705" s="30"/>
    </row>
    <row r="706" spans="1:11" s="42" customFormat="1" ht="90" x14ac:dyDescent="0.25">
      <c r="A706" s="30" t="s">
        <v>777</v>
      </c>
      <c r="B706" s="34" t="s">
        <v>828</v>
      </c>
      <c r="C706" s="29" t="s">
        <v>829</v>
      </c>
      <c r="D706" s="34">
        <v>4</v>
      </c>
      <c r="E706" s="28">
        <v>300</v>
      </c>
      <c r="F706" s="29" t="s">
        <v>14</v>
      </c>
      <c r="G706" s="29" t="s">
        <v>13</v>
      </c>
      <c r="H706" s="4" t="s">
        <v>13</v>
      </c>
      <c r="I706" s="4" t="s">
        <v>270</v>
      </c>
      <c r="J706" s="4" t="s">
        <v>14</v>
      </c>
      <c r="K706" s="4" t="s">
        <v>1569</v>
      </c>
    </row>
    <row r="707" spans="1:11" s="42" customFormat="1" ht="90" x14ac:dyDescent="0.25">
      <c r="A707" s="30" t="s">
        <v>777</v>
      </c>
      <c r="B707" s="34" t="s">
        <v>848</v>
      </c>
      <c r="C707" s="29" t="s">
        <v>849</v>
      </c>
      <c r="D707" s="34">
        <v>5</v>
      </c>
      <c r="E707" s="28">
        <v>300</v>
      </c>
      <c r="F707" s="29" t="s">
        <v>14</v>
      </c>
      <c r="G707" s="29" t="s">
        <v>13</v>
      </c>
      <c r="H707" s="4" t="s">
        <v>13</v>
      </c>
      <c r="I707" s="4" t="s">
        <v>270</v>
      </c>
      <c r="J707" s="4" t="s">
        <v>14</v>
      </c>
      <c r="K707" s="4" t="s">
        <v>1569</v>
      </c>
    </row>
    <row r="708" spans="1:11" s="42" customFormat="1" ht="90" x14ac:dyDescent="0.25">
      <c r="A708" s="30" t="s">
        <v>777</v>
      </c>
      <c r="B708" s="34" t="s">
        <v>830</v>
      </c>
      <c r="C708" s="29" t="s">
        <v>831</v>
      </c>
      <c r="D708" s="34">
        <v>4</v>
      </c>
      <c r="E708" s="28">
        <v>300</v>
      </c>
      <c r="F708" s="29" t="s">
        <v>14</v>
      </c>
      <c r="G708" s="29" t="s">
        <v>13</v>
      </c>
      <c r="H708" s="4" t="s">
        <v>13</v>
      </c>
      <c r="I708" s="4" t="s">
        <v>270</v>
      </c>
      <c r="J708" s="4" t="s">
        <v>14</v>
      </c>
      <c r="K708" s="4" t="s">
        <v>1569</v>
      </c>
    </row>
    <row r="709" spans="1:11" s="42" customFormat="1" ht="30" x14ac:dyDescent="0.25">
      <c r="A709" s="30" t="s">
        <v>909</v>
      </c>
      <c r="B709" s="30" t="s">
        <v>910</v>
      </c>
      <c r="C709" s="30" t="s">
        <v>911</v>
      </c>
      <c r="D709" s="30">
        <v>4</v>
      </c>
      <c r="E709" s="30">
        <v>300</v>
      </c>
      <c r="F709" s="30" t="s">
        <v>13</v>
      </c>
      <c r="G709" s="30" t="s">
        <v>13</v>
      </c>
      <c r="H709" s="30" t="s">
        <v>13</v>
      </c>
      <c r="I709" s="30" t="s">
        <v>133</v>
      </c>
      <c r="J709" s="30" t="s">
        <v>13</v>
      </c>
      <c r="K709" s="30"/>
    </row>
    <row r="710" spans="1:11" s="42" customFormat="1" ht="30" x14ac:dyDescent="0.25">
      <c r="A710" s="30" t="s">
        <v>909</v>
      </c>
      <c r="B710" s="30" t="s">
        <v>912</v>
      </c>
      <c r="C710" s="30" t="s">
        <v>913</v>
      </c>
      <c r="D710" s="30">
        <v>4</v>
      </c>
      <c r="E710" s="30">
        <v>300</v>
      </c>
      <c r="F710" s="30" t="s">
        <v>63</v>
      </c>
      <c r="G710" s="30" t="s">
        <v>13</v>
      </c>
      <c r="H710" s="30" t="s">
        <v>13</v>
      </c>
      <c r="I710" s="30"/>
      <c r="J710" s="30" t="s">
        <v>13</v>
      </c>
      <c r="K710" s="30"/>
    </row>
    <row r="711" spans="1:11" s="42" customFormat="1" ht="30" x14ac:dyDescent="0.25">
      <c r="A711" s="30" t="s">
        <v>909</v>
      </c>
      <c r="B711" s="30" t="s">
        <v>914</v>
      </c>
      <c r="C711" s="30" t="s">
        <v>915</v>
      </c>
      <c r="D711" s="30">
        <v>5</v>
      </c>
      <c r="E711" s="30">
        <v>300</v>
      </c>
      <c r="F711" s="30" t="s">
        <v>63</v>
      </c>
      <c r="G711" s="30" t="s">
        <v>13</v>
      </c>
      <c r="H711" s="30" t="s">
        <v>13</v>
      </c>
      <c r="I711" s="30"/>
      <c r="J711" s="30" t="s">
        <v>13</v>
      </c>
      <c r="K711" s="30"/>
    </row>
    <row r="712" spans="1:11" s="42" customFormat="1" ht="30" x14ac:dyDescent="0.25">
      <c r="A712" s="30" t="s">
        <v>909</v>
      </c>
      <c r="B712" s="30" t="s">
        <v>916</v>
      </c>
      <c r="C712" s="30" t="s">
        <v>917</v>
      </c>
      <c r="D712" s="30">
        <v>4</v>
      </c>
      <c r="E712" s="30">
        <v>300</v>
      </c>
      <c r="F712" s="30" t="s">
        <v>63</v>
      </c>
      <c r="G712" s="30" t="s">
        <v>13</v>
      </c>
      <c r="H712" s="30" t="s">
        <v>13</v>
      </c>
      <c r="I712" s="30"/>
      <c r="J712" s="30" t="s">
        <v>13</v>
      </c>
      <c r="K712" s="30"/>
    </row>
    <row r="713" spans="1:11" s="42" customFormat="1" ht="30" x14ac:dyDescent="0.25">
      <c r="A713" s="30" t="s">
        <v>909</v>
      </c>
      <c r="B713" s="30" t="s">
        <v>918</v>
      </c>
      <c r="C713" s="30" t="s">
        <v>919</v>
      </c>
      <c r="D713" s="30">
        <v>7</v>
      </c>
      <c r="E713" s="30">
        <v>300</v>
      </c>
      <c r="F713" s="30" t="s">
        <v>63</v>
      </c>
      <c r="G713" s="30" t="s">
        <v>13</v>
      </c>
      <c r="H713" s="30" t="s">
        <v>13</v>
      </c>
      <c r="I713" s="30"/>
      <c r="J713" s="30" t="s">
        <v>13</v>
      </c>
      <c r="K713" s="30"/>
    </row>
    <row r="714" spans="1:11" s="42" customFormat="1" ht="30" x14ac:dyDescent="0.25">
      <c r="A714" s="30" t="s">
        <v>909</v>
      </c>
      <c r="B714" s="30" t="s">
        <v>920</v>
      </c>
      <c r="C714" s="30" t="s">
        <v>921</v>
      </c>
      <c r="D714" s="30">
        <v>6</v>
      </c>
      <c r="E714" s="30">
        <v>300</v>
      </c>
      <c r="F714" s="30" t="s">
        <v>63</v>
      </c>
      <c r="G714" s="30" t="s">
        <v>13</v>
      </c>
      <c r="H714" s="30" t="s">
        <v>13</v>
      </c>
      <c r="I714" s="30"/>
      <c r="J714" s="30" t="s">
        <v>13</v>
      </c>
      <c r="K714" s="30"/>
    </row>
    <row r="715" spans="1:11" s="42" customFormat="1" ht="30" x14ac:dyDescent="0.25">
      <c r="A715" s="30" t="s">
        <v>909</v>
      </c>
      <c r="B715" s="30" t="s">
        <v>922</v>
      </c>
      <c r="C715" s="30" t="s">
        <v>923</v>
      </c>
      <c r="D715" s="30">
        <v>5</v>
      </c>
      <c r="E715" s="30">
        <v>300</v>
      </c>
      <c r="F715" s="30" t="s">
        <v>63</v>
      </c>
      <c r="G715" s="30" t="s">
        <v>13</v>
      </c>
      <c r="H715" s="30" t="s">
        <v>13</v>
      </c>
      <c r="I715" s="30"/>
      <c r="J715" s="30" t="s">
        <v>13</v>
      </c>
      <c r="K715" s="30"/>
    </row>
    <row r="716" spans="1:11" s="42" customFormat="1" ht="30" x14ac:dyDescent="0.25">
      <c r="A716" s="30" t="s">
        <v>909</v>
      </c>
      <c r="B716" s="30" t="s">
        <v>924</v>
      </c>
      <c r="C716" s="30" t="s">
        <v>925</v>
      </c>
      <c r="D716" s="30">
        <v>6</v>
      </c>
      <c r="E716" s="30">
        <v>300</v>
      </c>
      <c r="F716" s="30" t="s">
        <v>13</v>
      </c>
      <c r="G716" s="30" t="s">
        <v>13</v>
      </c>
      <c r="H716" s="30" t="s">
        <v>13</v>
      </c>
      <c r="I716" s="30"/>
      <c r="J716" s="30" t="s">
        <v>13</v>
      </c>
      <c r="K716" s="30"/>
    </row>
    <row r="717" spans="1:11" s="42" customFormat="1" ht="30" x14ac:dyDescent="0.25">
      <c r="A717" s="30" t="s">
        <v>909</v>
      </c>
      <c r="B717" s="30" t="s">
        <v>926</v>
      </c>
      <c r="C717" s="30" t="s">
        <v>927</v>
      </c>
      <c r="D717" s="30">
        <v>4</v>
      </c>
      <c r="E717" s="30">
        <v>300</v>
      </c>
      <c r="F717" s="30" t="s">
        <v>13</v>
      </c>
      <c r="G717" s="30" t="s">
        <v>13</v>
      </c>
      <c r="H717" s="30" t="s">
        <v>13</v>
      </c>
      <c r="I717" s="30"/>
      <c r="J717" s="30" t="s">
        <v>13</v>
      </c>
      <c r="K717" s="30"/>
    </row>
    <row r="718" spans="1:11" s="42" customFormat="1" ht="45" x14ac:dyDescent="0.25">
      <c r="A718" s="30" t="s">
        <v>909</v>
      </c>
      <c r="B718" s="30" t="s">
        <v>928</v>
      </c>
      <c r="C718" s="30" t="s">
        <v>929</v>
      </c>
      <c r="D718" s="30">
        <v>3</v>
      </c>
      <c r="E718" s="30">
        <v>300</v>
      </c>
      <c r="F718" s="30" t="s">
        <v>63</v>
      </c>
      <c r="G718" s="30" t="s">
        <v>13</v>
      </c>
      <c r="H718" s="30" t="s">
        <v>13</v>
      </c>
      <c r="I718" s="30"/>
      <c r="J718" s="30" t="s">
        <v>13</v>
      </c>
      <c r="K718" s="30"/>
    </row>
    <row r="719" spans="1:11" s="42" customFormat="1" ht="30" x14ac:dyDescent="0.25">
      <c r="A719" s="30" t="s">
        <v>909</v>
      </c>
      <c r="B719" s="30" t="s">
        <v>930</v>
      </c>
      <c r="C719" s="30" t="s">
        <v>931</v>
      </c>
      <c r="D719" s="30">
        <v>4</v>
      </c>
      <c r="E719" s="30">
        <v>600</v>
      </c>
      <c r="F719" s="30" t="s">
        <v>13</v>
      </c>
      <c r="G719" s="30" t="s">
        <v>13</v>
      </c>
      <c r="H719" s="30" t="s">
        <v>13</v>
      </c>
      <c r="I719" s="30"/>
      <c r="J719" s="30" t="s">
        <v>13</v>
      </c>
      <c r="K719" s="30"/>
    </row>
    <row r="720" spans="1:11" s="42" customFormat="1" ht="30" x14ac:dyDescent="0.25">
      <c r="A720" s="30" t="s">
        <v>909</v>
      </c>
      <c r="B720" s="30" t="s">
        <v>932</v>
      </c>
      <c r="C720" s="30" t="s">
        <v>933</v>
      </c>
      <c r="D720" s="30">
        <v>7</v>
      </c>
      <c r="E720" s="30">
        <v>300</v>
      </c>
      <c r="F720" s="30" t="s">
        <v>13</v>
      </c>
      <c r="G720" s="30" t="s">
        <v>13</v>
      </c>
      <c r="H720" s="30" t="s">
        <v>13</v>
      </c>
      <c r="I720" s="30"/>
      <c r="J720" s="30" t="s">
        <v>13</v>
      </c>
      <c r="K720" s="30"/>
    </row>
    <row r="721" spans="1:11" s="42" customFormat="1" ht="30" x14ac:dyDescent="0.25">
      <c r="A721" s="30" t="s">
        <v>909</v>
      </c>
      <c r="B721" s="30" t="s">
        <v>934</v>
      </c>
      <c r="C721" s="30" t="s">
        <v>935</v>
      </c>
      <c r="D721" s="30">
        <v>5</v>
      </c>
      <c r="E721" s="30">
        <v>300</v>
      </c>
      <c r="F721" s="30" t="s">
        <v>13</v>
      </c>
      <c r="G721" s="30" t="s">
        <v>13</v>
      </c>
      <c r="H721" s="30" t="s">
        <v>13</v>
      </c>
      <c r="I721" s="30"/>
      <c r="J721" s="30" t="s">
        <v>13</v>
      </c>
      <c r="K721" s="30"/>
    </row>
    <row r="722" spans="1:11" s="42" customFormat="1" ht="30" x14ac:dyDescent="0.25">
      <c r="A722" s="30" t="s">
        <v>909</v>
      </c>
      <c r="B722" s="30" t="s">
        <v>936</v>
      </c>
      <c r="C722" s="30" t="s">
        <v>937</v>
      </c>
      <c r="D722" s="30">
        <v>5</v>
      </c>
      <c r="E722" s="30">
        <v>300</v>
      </c>
      <c r="F722" s="30" t="s">
        <v>63</v>
      </c>
      <c r="G722" s="30" t="s">
        <v>13</v>
      </c>
      <c r="H722" s="30" t="s">
        <v>13</v>
      </c>
      <c r="I722" s="30"/>
      <c r="J722" s="30" t="s">
        <v>13</v>
      </c>
      <c r="K722" s="30"/>
    </row>
    <row r="723" spans="1:11" s="42" customFormat="1" ht="30" x14ac:dyDescent="0.25">
      <c r="A723" s="30" t="s">
        <v>909</v>
      </c>
      <c r="B723" s="30" t="s">
        <v>938</v>
      </c>
      <c r="C723" s="30" t="s">
        <v>939</v>
      </c>
      <c r="D723" s="30">
        <v>7</v>
      </c>
      <c r="E723" s="30">
        <v>300</v>
      </c>
      <c r="F723" s="30" t="s">
        <v>13</v>
      </c>
      <c r="G723" s="30" t="s">
        <v>13</v>
      </c>
      <c r="H723" s="30" t="s">
        <v>13</v>
      </c>
      <c r="I723" s="30"/>
      <c r="J723" s="30" t="s">
        <v>13</v>
      </c>
      <c r="K723" s="30"/>
    </row>
    <row r="724" spans="1:11" s="42" customFormat="1" ht="30" x14ac:dyDescent="0.25">
      <c r="A724" s="30" t="s">
        <v>909</v>
      </c>
      <c r="B724" s="30" t="s">
        <v>940</v>
      </c>
      <c r="C724" s="30" t="s">
        <v>941</v>
      </c>
      <c r="D724" s="30">
        <v>6</v>
      </c>
      <c r="E724" s="30">
        <v>300</v>
      </c>
      <c r="F724" s="30" t="s">
        <v>13</v>
      </c>
      <c r="G724" s="30" t="s">
        <v>13</v>
      </c>
      <c r="H724" s="30" t="s">
        <v>13</v>
      </c>
      <c r="I724" s="30"/>
      <c r="J724" s="30" t="s">
        <v>13</v>
      </c>
      <c r="K724" s="30"/>
    </row>
    <row r="725" spans="1:11" s="42" customFormat="1" ht="30" x14ac:dyDescent="0.25">
      <c r="A725" s="30" t="s">
        <v>909</v>
      </c>
      <c r="B725" s="30" t="s">
        <v>942</v>
      </c>
      <c r="C725" s="30" t="s">
        <v>943</v>
      </c>
      <c r="D725" s="30">
        <v>3</v>
      </c>
      <c r="E725" s="30">
        <v>300</v>
      </c>
      <c r="F725" s="30" t="s">
        <v>13</v>
      </c>
      <c r="G725" s="30" t="s">
        <v>13</v>
      </c>
      <c r="H725" s="30" t="s">
        <v>13</v>
      </c>
      <c r="I725" s="30"/>
      <c r="J725" s="30" t="s">
        <v>13</v>
      </c>
      <c r="K725" s="30"/>
    </row>
    <row r="726" spans="1:11" s="42" customFormat="1" ht="30" x14ac:dyDescent="0.25">
      <c r="A726" s="30" t="s">
        <v>909</v>
      </c>
      <c r="B726" s="30" t="s">
        <v>944</v>
      </c>
      <c r="C726" s="30" t="s">
        <v>945</v>
      </c>
      <c r="D726" s="30">
        <v>7</v>
      </c>
      <c r="E726" s="30">
        <v>600</v>
      </c>
      <c r="F726" s="30" t="s">
        <v>13</v>
      </c>
      <c r="G726" s="30" t="s">
        <v>13</v>
      </c>
      <c r="H726" s="30" t="s">
        <v>13</v>
      </c>
      <c r="I726" s="30"/>
      <c r="J726" s="30" t="s">
        <v>13</v>
      </c>
      <c r="K726" s="30"/>
    </row>
    <row r="727" spans="1:11" s="42" customFormat="1" ht="30" x14ac:dyDescent="0.25">
      <c r="A727" s="30" t="s">
        <v>909</v>
      </c>
      <c r="B727" s="30" t="s">
        <v>946</v>
      </c>
      <c r="C727" s="30" t="s">
        <v>947</v>
      </c>
      <c r="D727" s="30">
        <v>6</v>
      </c>
      <c r="E727" s="30">
        <v>600</v>
      </c>
      <c r="F727" s="30" t="s">
        <v>13</v>
      </c>
      <c r="G727" s="30" t="s">
        <v>13</v>
      </c>
      <c r="H727" s="30" t="s">
        <v>13</v>
      </c>
      <c r="I727" s="30"/>
      <c r="J727" s="30" t="s">
        <v>13</v>
      </c>
      <c r="K727" s="30"/>
    </row>
    <row r="728" spans="1:11" s="42" customFormat="1" ht="30" x14ac:dyDescent="0.25">
      <c r="A728" s="30" t="s">
        <v>909</v>
      </c>
      <c r="B728" s="30" t="s">
        <v>948</v>
      </c>
      <c r="C728" s="30" t="s">
        <v>949</v>
      </c>
      <c r="D728" s="30">
        <v>5</v>
      </c>
      <c r="E728" s="30">
        <v>600</v>
      </c>
      <c r="F728" s="30" t="s">
        <v>13</v>
      </c>
      <c r="G728" s="30" t="s">
        <v>13</v>
      </c>
      <c r="H728" s="30" t="s">
        <v>13</v>
      </c>
      <c r="I728" s="30"/>
      <c r="J728" s="30" t="s">
        <v>13</v>
      </c>
      <c r="K728" s="30"/>
    </row>
    <row r="729" spans="1:11" s="42" customFormat="1" ht="30" x14ac:dyDescent="0.25">
      <c r="A729" s="30" t="s">
        <v>909</v>
      </c>
      <c r="B729" s="30" t="s">
        <v>950</v>
      </c>
      <c r="C729" s="30" t="s">
        <v>951</v>
      </c>
      <c r="D729" s="30">
        <v>4</v>
      </c>
      <c r="E729" s="30">
        <v>600</v>
      </c>
      <c r="F729" s="30" t="s">
        <v>13</v>
      </c>
      <c r="G729" s="30" t="s">
        <v>13</v>
      </c>
      <c r="H729" s="30" t="s">
        <v>13</v>
      </c>
      <c r="I729" s="30"/>
      <c r="J729" s="30" t="s">
        <v>13</v>
      </c>
      <c r="K729" s="30"/>
    </row>
    <row r="730" spans="1:11" s="42" customFormat="1" ht="30" x14ac:dyDescent="0.25">
      <c r="A730" s="30" t="s">
        <v>909</v>
      </c>
      <c r="B730" s="30" t="s">
        <v>952</v>
      </c>
      <c r="C730" s="30" t="s">
        <v>953</v>
      </c>
      <c r="D730" s="30">
        <v>5</v>
      </c>
      <c r="E730" s="30">
        <v>300</v>
      </c>
      <c r="F730" s="30" t="s">
        <v>13</v>
      </c>
      <c r="G730" s="30" t="s">
        <v>13</v>
      </c>
      <c r="H730" s="30" t="s">
        <v>13</v>
      </c>
      <c r="I730" s="30"/>
      <c r="J730" s="30" t="s">
        <v>13</v>
      </c>
      <c r="K730" s="30"/>
    </row>
    <row r="731" spans="1:11" s="42" customFormat="1" ht="30" x14ac:dyDescent="0.25">
      <c r="A731" s="30" t="s">
        <v>909</v>
      </c>
      <c r="B731" s="30" t="s">
        <v>954</v>
      </c>
      <c r="C731" s="30" t="s">
        <v>955</v>
      </c>
      <c r="D731" s="30">
        <v>1</v>
      </c>
      <c r="E731" s="30">
        <v>300</v>
      </c>
      <c r="F731" s="30" t="s">
        <v>13</v>
      </c>
      <c r="G731" s="30" t="s">
        <v>13</v>
      </c>
      <c r="H731" s="30" t="s">
        <v>13</v>
      </c>
      <c r="I731" s="30"/>
      <c r="J731" s="30" t="s">
        <v>13</v>
      </c>
      <c r="K731" s="30"/>
    </row>
    <row r="732" spans="1:11" s="42" customFormat="1" ht="30" x14ac:dyDescent="0.25">
      <c r="A732" s="30" t="s">
        <v>909</v>
      </c>
      <c r="B732" s="30" t="s">
        <v>956</v>
      </c>
      <c r="C732" s="30" t="s">
        <v>957</v>
      </c>
      <c r="D732" s="30">
        <v>4</v>
      </c>
      <c r="E732" s="30">
        <v>300</v>
      </c>
      <c r="F732" s="30" t="s">
        <v>63</v>
      </c>
      <c r="G732" s="30" t="s">
        <v>13</v>
      </c>
      <c r="H732" s="30" t="s">
        <v>13</v>
      </c>
      <c r="I732" s="30"/>
      <c r="J732" s="30" t="s">
        <v>13</v>
      </c>
      <c r="K732" s="30"/>
    </row>
    <row r="733" spans="1:11" s="42" customFormat="1" ht="30" x14ac:dyDescent="0.25">
      <c r="A733" s="30" t="s">
        <v>909</v>
      </c>
      <c r="B733" s="30" t="s">
        <v>958</v>
      </c>
      <c r="C733" s="30" t="s">
        <v>959</v>
      </c>
      <c r="D733" s="30">
        <v>3</v>
      </c>
      <c r="E733" s="30">
        <v>300</v>
      </c>
      <c r="F733" s="30" t="s">
        <v>63</v>
      </c>
      <c r="G733" s="30" t="s">
        <v>13</v>
      </c>
      <c r="H733" s="30" t="s">
        <v>13</v>
      </c>
      <c r="I733" s="30"/>
      <c r="J733" s="30" t="s">
        <v>13</v>
      </c>
      <c r="K733" s="30"/>
    </row>
    <row r="734" spans="1:11" s="42" customFormat="1" ht="30" x14ac:dyDescent="0.25">
      <c r="A734" s="30" t="s">
        <v>909</v>
      </c>
      <c r="B734" s="30" t="s">
        <v>960</v>
      </c>
      <c r="C734" s="30" t="s">
        <v>961</v>
      </c>
      <c r="D734" s="30">
        <v>4</v>
      </c>
      <c r="E734" s="30">
        <v>300</v>
      </c>
      <c r="F734" s="30" t="s">
        <v>13</v>
      </c>
      <c r="G734" s="30" t="s">
        <v>13</v>
      </c>
      <c r="H734" s="30" t="s">
        <v>13</v>
      </c>
      <c r="I734" s="30"/>
      <c r="J734" s="30" t="s">
        <v>13</v>
      </c>
      <c r="K734" s="30"/>
    </row>
    <row r="735" spans="1:11" s="42" customFormat="1" ht="30" x14ac:dyDescent="0.25">
      <c r="A735" s="30" t="s">
        <v>909</v>
      </c>
      <c r="B735" s="30" t="s">
        <v>962</v>
      </c>
      <c r="C735" s="30" t="s">
        <v>963</v>
      </c>
      <c r="D735" s="30">
        <v>3</v>
      </c>
      <c r="E735" s="30">
        <v>600</v>
      </c>
      <c r="F735" s="30" t="s">
        <v>13</v>
      </c>
      <c r="G735" s="30" t="s">
        <v>13</v>
      </c>
      <c r="H735" s="30" t="s">
        <v>13</v>
      </c>
      <c r="I735" s="30"/>
      <c r="J735" s="30" t="s">
        <v>13</v>
      </c>
      <c r="K735" s="30"/>
    </row>
    <row r="736" spans="1:11" s="42" customFormat="1" ht="30" x14ac:dyDescent="0.25">
      <c r="A736" s="30" t="s">
        <v>909</v>
      </c>
      <c r="B736" s="30" t="s">
        <v>964</v>
      </c>
      <c r="C736" s="30" t="s">
        <v>965</v>
      </c>
      <c r="D736" s="30">
        <v>4</v>
      </c>
      <c r="E736" s="30">
        <v>600</v>
      </c>
      <c r="F736" s="30" t="s">
        <v>13</v>
      </c>
      <c r="G736" s="30" t="s">
        <v>13</v>
      </c>
      <c r="H736" s="30" t="s">
        <v>13</v>
      </c>
      <c r="I736" s="30"/>
      <c r="J736" s="30" t="s">
        <v>13</v>
      </c>
      <c r="K736" s="30"/>
    </row>
    <row r="737" spans="1:11" s="42" customFormat="1" ht="30" x14ac:dyDescent="0.25">
      <c r="A737" s="30" t="s">
        <v>909</v>
      </c>
      <c r="B737" s="30" t="s">
        <v>966</v>
      </c>
      <c r="C737" s="30" t="s">
        <v>967</v>
      </c>
      <c r="D737" s="30">
        <v>4</v>
      </c>
      <c r="E737" s="30">
        <v>300</v>
      </c>
      <c r="F737" s="30" t="s">
        <v>13</v>
      </c>
      <c r="G737" s="30" t="s">
        <v>13</v>
      </c>
      <c r="H737" s="30" t="s">
        <v>13</v>
      </c>
      <c r="I737" s="30"/>
      <c r="J737" s="30" t="s">
        <v>13</v>
      </c>
      <c r="K737" s="30"/>
    </row>
    <row r="738" spans="1:11" s="42" customFormat="1" ht="30" x14ac:dyDescent="0.25">
      <c r="A738" s="30" t="s">
        <v>909</v>
      </c>
      <c r="B738" s="30" t="s">
        <v>968</v>
      </c>
      <c r="C738" s="30" t="s">
        <v>969</v>
      </c>
      <c r="D738" s="30">
        <v>4</v>
      </c>
      <c r="E738" s="31">
        <v>300</v>
      </c>
      <c r="F738" s="30" t="s">
        <v>63</v>
      </c>
      <c r="G738" s="13" t="s">
        <v>13</v>
      </c>
      <c r="H738" s="13" t="s">
        <v>13</v>
      </c>
      <c r="I738" s="13" t="s">
        <v>270</v>
      </c>
      <c r="J738" s="13" t="s">
        <v>63</v>
      </c>
      <c r="K738" s="13"/>
    </row>
    <row r="739" spans="1:11" s="42" customFormat="1" ht="30" x14ac:dyDescent="0.25">
      <c r="A739" s="30" t="s">
        <v>909</v>
      </c>
      <c r="B739" s="30" t="s">
        <v>970</v>
      </c>
      <c r="C739" s="30" t="s">
        <v>971</v>
      </c>
      <c r="D739" s="30">
        <v>3</v>
      </c>
      <c r="E739" s="30">
        <v>300</v>
      </c>
      <c r="F739" s="30" t="s">
        <v>63</v>
      </c>
      <c r="G739" s="30" t="s">
        <v>13</v>
      </c>
      <c r="H739" s="30" t="s">
        <v>13</v>
      </c>
      <c r="I739" s="30"/>
      <c r="J739" s="30" t="s">
        <v>63</v>
      </c>
      <c r="K739" s="30"/>
    </row>
    <row r="740" spans="1:11" s="42" customFormat="1" ht="30" x14ac:dyDescent="0.25">
      <c r="A740" s="30" t="s">
        <v>909</v>
      </c>
      <c r="B740" s="30" t="s">
        <v>972</v>
      </c>
      <c r="C740" s="30" t="s">
        <v>973</v>
      </c>
      <c r="D740" s="30">
        <v>5</v>
      </c>
      <c r="E740" s="30">
        <v>300</v>
      </c>
      <c r="F740" s="30" t="s">
        <v>63</v>
      </c>
      <c r="G740" s="30" t="s">
        <v>13</v>
      </c>
      <c r="H740" s="30" t="s">
        <v>13</v>
      </c>
      <c r="I740" s="30"/>
      <c r="J740" s="30" t="s">
        <v>63</v>
      </c>
      <c r="K740" s="30"/>
    </row>
    <row r="741" spans="1:11" s="42" customFormat="1" ht="30" x14ac:dyDescent="0.25">
      <c r="A741" s="30" t="s">
        <v>909</v>
      </c>
      <c r="B741" s="30" t="s">
        <v>974</v>
      </c>
      <c r="C741" s="30" t="s">
        <v>975</v>
      </c>
      <c r="D741" s="30">
        <v>4</v>
      </c>
      <c r="E741" s="30">
        <v>300</v>
      </c>
      <c r="F741" s="30" t="s">
        <v>63</v>
      </c>
      <c r="G741" s="30" t="s">
        <v>13</v>
      </c>
      <c r="H741" s="30" t="s">
        <v>13</v>
      </c>
      <c r="I741" s="30"/>
      <c r="J741" s="30" t="s">
        <v>63</v>
      </c>
      <c r="K741" s="30"/>
    </row>
    <row r="742" spans="1:11" s="42" customFormat="1" ht="30" x14ac:dyDescent="0.25">
      <c r="A742" s="30" t="s">
        <v>909</v>
      </c>
      <c r="B742" s="30" t="s">
        <v>976</v>
      </c>
      <c r="C742" s="30" t="s">
        <v>977</v>
      </c>
      <c r="D742" s="30">
        <v>4</v>
      </c>
      <c r="E742" s="30">
        <v>300</v>
      </c>
      <c r="F742" s="30" t="s">
        <v>63</v>
      </c>
      <c r="G742" s="30" t="s">
        <v>13</v>
      </c>
      <c r="H742" s="30" t="s">
        <v>13</v>
      </c>
      <c r="I742" s="30"/>
      <c r="J742" s="30" t="s">
        <v>63</v>
      </c>
      <c r="K742" s="30"/>
    </row>
    <row r="743" spans="1:11" s="42" customFormat="1" ht="30" x14ac:dyDescent="0.25">
      <c r="A743" s="30" t="s">
        <v>909</v>
      </c>
      <c r="B743" s="30" t="s">
        <v>978</v>
      </c>
      <c r="C743" s="30" t="s">
        <v>979</v>
      </c>
      <c r="D743" s="30">
        <v>4</v>
      </c>
      <c r="E743" s="30">
        <v>300</v>
      </c>
      <c r="F743" s="30" t="s">
        <v>63</v>
      </c>
      <c r="G743" s="30" t="s">
        <v>13</v>
      </c>
      <c r="H743" s="30" t="s">
        <v>13</v>
      </c>
      <c r="I743" s="30"/>
      <c r="J743" s="30" t="s">
        <v>63</v>
      </c>
      <c r="K743" s="30"/>
    </row>
    <row r="744" spans="1:11" ht="30" x14ac:dyDescent="0.25">
      <c r="A744" s="30" t="s">
        <v>909</v>
      </c>
      <c r="B744" s="30" t="s">
        <v>980</v>
      </c>
      <c r="C744" s="30" t="s">
        <v>981</v>
      </c>
      <c r="D744" s="30">
        <v>5</v>
      </c>
      <c r="E744" s="30">
        <v>300</v>
      </c>
      <c r="F744" s="30" t="s">
        <v>63</v>
      </c>
      <c r="G744" s="30" t="s">
        <v>13</v>
      </c>
      <c r="H744" s="30" t="s">
        <v>13</v>
      </c>
      <c r="I744" s="30"/>
      <c r="J744" s="30" t="s">
        <v>13</v>
      </c>
      <c r="K744" s="30"/>
    </row>
    <row r="745" spans="1:11" ht="30" x14ac:dyDescent="0.25">
      <c r="A745" s="30" t="s">
        <v>909</v>
      </c>
      <c r="B745" s="30" t="s">
        <v>982</v>
      </c>
      <c r="C745" s="30" t="s">
        <v>983</v>
      </c>
      <c r="D745" s="30">
        <v>4</v>
      </c>
      <c r="E745" s="30">
        <v>300</v>
      </c>
      <c r="F745" s="30" t="s">
        <v>13</v>
      </c>
      <c r="G745" s="30" t="s">
        <v>13</v>
      </c>
      <c r="H745" s="30" t="s">
        <v>13</v>
      </c>
      <c r="I745" s="30"/>
      <c r="J745" s="30" t="s">
        <v>13</v>
      </c>
      <c r="K745" s="30"/>
    </row>
    <row r="746" spans="1:11" ht="30" x14ac:dyDescent="0.25">
      <c r="A746" s="30" t="s">
        <v>909</v>
      </c>
      <c r="B746" s="30" t="s">
        <v>984</v>
      </c>
      <c r="C746" s="30" t="s">
        <v>985</v>
      </c>
      <c r="D746" s="30">
        <v>4</v>
      </c>
      <c r="E746" s="30">
        <v>300</v>
      </c>
      <c r="F746" s="30" t="s">
        <v>63</v>
      </c>
      <c r="G746" s="30" t="s">
        <v>13</v>
      </c>
      <c r="H746" s="30" t="s">
        <v>13</v>
      </c>
      <c r="I746" s="30"/>
      <c r="J746" s="30" t="s">
        <v>13</v>
      </c>
      <c r="K746" s="30"/>
    </row>
    <row r="747" spans="1:11" ht="45" x14ac:dyDescent="0.25">
      <c r="A747" s="30" t="s">
        <v>909</v>
      </c>
      <c r="B747" s="30" t="s">
        <v>986</v>
      </c>
      <c r="C747" s="30" t="s">
        <v>987</v>
      </c>
      <c r="D747" s="30">
        <v>6</v>
      </c>
      <c r="E747" s="30">
        <v>300</v>
      </c>
      <c r="F747" s="30" t="s">
        <v>13</v>
      </c>
      <c r="G747" s="30" t="s">
        <v>13</v>
      </c>
      <c r="H747" s="30" t="s">
        <v>13</v>
      </c>
      <c r="I747" s="30"/>
      <c r="J747" s="30" t="s">
        <v>13</v>
      </c>
      <c r="K747" s="30"/>
    </row>
    <row r="748" spans="1:11" ht="30" x14ac:dyDescent="0.25">
      <c r="A748" s="30" t="s">
        <v>909</v>
      </c>
      <c r="B748" s="30" t="s">
        <v>988</v>
      </c>
      <c r="C748" s="30" t="s">
        <v>989</v>
      </c>
      <c r="D748" s="30">
        <v>4</v>
      </c>
      <c r="E748" s="30">
        <v>300</v>
      </c>
      <c r="F748" s="30" t="s">
        <v>13</v>
      </c>
      <c r="G748" s="30" t="s">
        <v>13</v>
      </c>
      <c r="H748" s="30" t="s">
        <v>13</v>
      </c>
      <c r="I748" s="30"/>
      <c r="J748" s="30" t="s">
        <v>13</v>
      </c>
      <c r="K748" s="30"/>
    </row>
    <row r="749" spans="1:11" ht="30" x14ac:dyDescent="0.25">
      <c r="A749" s="30" t="s">
        <v>909</v>
      </c>
      <c r="B749" s="30" t="s">
        <v>990</v>
      </c>
      <c r="C749" s="30" t="s">
        <v>991</v>
      </c>
      <c r="D749" s="30">
        <v>4</v>
      </c>
      <c r="E749" s="30">
        <v>250</v>
      </c>
      <c r="F749" s="30" t="s">
        <v>63</v>
      </c>
      <c r="G749" s="30" t="s">
        <v>13</v>
      </c>
      <c r="H749" s="30" t="s">
        <v>13</v>
      </c>
      <c r="I749" s="30"/>
      <c r="J749" s="30" t="s">
        <v>13</v>
      </c>
      <c r="K749" s="30"/>
    </row>
    <row r="750" spans="1:11" ht="30" x14ac:dyDescent="0.25">
      <c r="A750" s="30" t="s">
        <v>909</v>
      </c>
      <c r="B750" s="30" t="s">
        <v>1131</v>
      </c>
      <c r="C750" s="30" t="s">
        <v>1132</v>
      </c>
      <c r="D750" s="30">
        <v>2</v>
      </c>
      <c r="E750" s="30">
        <v>600</v>
      </c>
      <c r="F750" s="30" t="s">
        <v>13</v>
      </c>
      <c r="G750" s="30" t="s">
        <v>13</v>
      </c>
      <c r="H750" s="30" t="s">
        <v>13</v>
      </c>
      <c r="I750" s="30" t="s">
        <v>13</v>
      </c>
      <c r="J750" s="30" t="s">
        <v>13</v>
      </c>
      <c r="K750" s="30"/>
    </row>
  </sheetData>
  <sortState ref="A2:K585">
    <sortCondition ref="A1"/>
  </sortState>
  <mergeCells count="4">
    <mergeCell ref="K563:K565"/>
    <mergeCell ref="K566:K571"/>
    <mergeCell ref="K572:K573"/>
    <mergeCell ref="K574:K576"/>
  </mergeCells>
  <conditionalFormatting sqref="C40:C138">
    <cfRule type="duplicateValues" dxfId="37" priority="35"/>
  </conditionalFormatting>
  <conditionalFormatting sqref="C40:C140">
    <cfRule type="duplicateValues" dxfId="36" priority="34"/>
  </conditionalFormatting>
  <conditionalFormatting sqref="B40:B140">
    <cfRule type="duplicateValues" dxfId="35" priority="33"/>
  </conditionalFormatting>
  <conditionalFormatting sqref="B40:B140">
    <cfRule type="duplicateValues" dxfId="34" priority="36"/>
  </conditionalFormatting>
  <conditionalFormatting sqref="C142">
    <cfRule type="duplicateValues" dxfId="33" priority="32"/>
  </conditionalFormatting>
  <conditionalFormatting sqref="B142">
    <cfRule type="duplicateValues" dxfId="32" priority="31"/>
  </conditionalFormatting>
  <conditionalFormatting sqref="C142">
    <cfRule type="duplicateValues" dxfId="31" priority="30"/>
  </conditionalFormatting>
  <conditionalFormatting sqref="B142">
    <cfRule type="duplicateValues" dxfId="30" priority="29"/>
  </conditionalFormatting>
  <conditionalFormatting sqref="C296">
    <cfRule type="duplicateValues" dxfId="29" priority="28"/>
  </conditionalFormatting>
  <conditionalFormatting sqref="B296">
    <cfRule type="duplicateValues" dxfId="28" priority="27"/>
  </conditionalFormatting>
  <conditionalFormatting sqref="C296">
    <cfRule type="duplicateValues" dxfId="27" priority="26"/>
  </conditionalFormatting>
  <conditionalFormatting sqref="B296">
    <cfRule type="duplicateValues" dxfId="26" priority="25"/>
  </conditionalFormatting>
  <conditionalFormatting sqref="C293:C295">
    <cfRule type="duplicateValues" dxfId="25" priority="24"/>
  </conditionalFormatting>
  <conditionalFormatting sqref="B293:B295">
    <cfRule type="duplicateValues" dxfId="24" priority="23"/>
  </conditionalFormatting>
  <conditionalFormatting sqref="C293:C295">
    <cfRule type="duplicateValues" dxfId="23" priority="22"/>
  </conditionalFormatting>
  <conditionalFormatting sqref="B293:B295">
    <cfRule type="duplicateValues" dxfId="22" priority="21"/>
  </conditionalFormatting>
  <conditionalFormatting sqref="C297">
    <cfRule type="duplicateValues" dxfId="21" priority="20"/>
  </conditionalFormatting>
  <conditionalFormatting sqref="B297">
    <cfRule type="duplicateValues" dxfId="20" priority="19"/>
  </conditionalFormatting>
  <conditionalFormatting sqref="C297">
    <cfRule type="duplicateValues" dxfId="19" priority="18"/>
  </conditionalFormatting>
  <conditionalFormatting sqref="B297">
    <cfRule type="duplicateValues" dxfId="18" priority="17"/>
  </conditionalFormatting>
  <conditionalFormatting sqref="C442:C443">
    <cfRule type="duplicateValues" dxfId="17" priority="16"/>
  </conditionalFormatting>
  <conditionalFormatting sqref="B442:B443">
    <cfRule type="duplicateValues" dxfId="16" priority="15"/>
  </conditionalFormatting>
  <conditionalFormatting sqref="C442:C443">
    <cfRule type="duplicateValues" dxfId="15" priority="14"/>
  </conditionalFormatting>
  <conditionalFormatting sqref="B442:B443">
    <cfRule type="duplicateValues" dxfId="14" priority="13"/>
  </conditionalFormatting>
  <conditionalFormatting sqref="C593">
    <cfRule type="duplicateValues" dxfId="13" priority="12"/>
  </conditionalFormatting>
  <conditionalFormatting sqref="B593">
    <cfRule type="duplicateValues" dxfId="12" priority="11"/>
  </conditionalFormatting>
  <conditionalFormatting sqref="C593">
    <cfRule type="duplicateValues" dxfId="11" priority="10"/>
  </conditionalFormatting>
  <conditionalFormatting sqref="B593">
    <cfRule type="duplicateValues" dxfId="10" priority="9"/>
  </conditionalFormatting>
  <conditionalFormatting sqref="C628">
    <cfRule type="duplicateValues" dxfId="9" priority="8"/>
  </conditionalFormatting>
  <conditionalFormatting sqref="B628">
    <cfRule type="duplicateValues" dxfId="8" priority="7"/>
  </conditionalFormatting>
  <conditionalFormatting sqref="C628">
    <cfRule type="duplicateValues" dxfId="7" priority="6"/>
  </conditionalFormatting>
  <conditionalFormatting sqref="B628">
    <cfRule type="duplicateValues" dxfId="6" priority="5"/>
  </conditionalFormatting>
  <conditionalFormatting sqref="C629">
    <cfRule type="duplicateValues" dxfId="5" priority="4"/>
  </conditionalFormatting>
  <conditionalFormatting sqref="B629">
    <cfRule type="duplicateValues" dxfId="4" priority="3"/>
  </conditionalFormatting>
  <conditionalFormatting sqref="C629">
    <cfRule type="duplicateValues" dxfId="3" priority="2"/>
  </conditionalFormatting>
  <conditionalFormatting sqref="B629">
    <cfRule type="duplicateValues" dxfId="2" priority="1"/>
  </conditionalFormatting>
  <dataValidations count="1">
    <dataValidation type="list" allowBlank="1" showInputMessage="1" showErrorMessage="1" error="Please enter value only from the drop down list" sqref="D64:D75">
      <formula1>"Level 1,Level 2,Level 3,Level 4,Level 5,Level 6,Level 7,Level 8,Level 9,Level 10 "</formula1>
    </dataValidation>
  </dataValidations>
  <pageMargins left="0.7" right="0.7" top="0.75" bottom="0.75" header="0.3" footer="0.3"/>
  <pageSetup paperSize="9" scale="4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1"/>
  <sheetViews>
    <sheetView workbookViewId="0">
      <selection activeCell="C2" sqref="C2"/>
    </sheetView>
  </sheetViews>
  <sheetFormatPr defaultRowHeight="15" x14ac:dyDescent="0.25"/>
  <cols>
    <col min="1" max="1" width="18.7109375" style="3" customWidth="1"/>
    <col min="2" max="2" width="15.7109375" style="3"/>
  </cols>
  <sheetData>
    <row r="1" spans="1:3" ht="75" x14ac:dyDescent="0.25">
      <c r="A1" s="1" t="s">
        <v>2</v>
      </c>
      <c r="B1" s="1" t="s">
        <v>4</v>
      </c>
      <c r="C1" t="s">
        <v>270</v>
      </c>
    </row>
    <row r="2" spans="1:3" ht="30" x14ac:dyDescent="0.25">
      <c r="A2" s="28" t="s">
        <v>1147</v>
      </c>
      <c r="B2" s="28" t="s">
        <v>1148</v>
      </c>
      <c r="C2" t="e">
        <f>COUNTIFS(Lab!C2:C750,Sheet1!A2,Sheet1!E2:E711,Sheet1!B2)</f>
        <v>#VALUE!</v>
      </c>
    </row>
    <row r="3" spans="1:3" ht="30" x14ac:dyDescent="0.25">
      <c r="A3" s="12" t="s">
        <v>1150</v>
      </c>
      <c r="B3" s="12" t="s">
        <v>1148</v>
      </c>
      <c r="C3" t="e">
        <f>COUNTIFS(Lab!C3:C751,Sheet1!A3,Sheet1!E3:E712,Sheet1!B3)</f>
        <v>#VALUE!</v>
      </c>
    </row>
    <row r="4" spans="1:3" ht="30" x14ac:dyDescent="0.25">
      <c r="A4" s="12" t="s">
        <v>1153</v>
      </c>
      <c r="B4" s="12" t="s">
        <v>1148</v>
      </c>
      <c r="C4" t="e">
        <f>COUNTIFS(Lab!C4:C752,Sheet1!A4,Sheet1!E4:E713,Sheet1!B4)</f>
        <v>#VALUE!</v>
      </c>
    </row>
    <row r="5" spans="1:3" ht="30" x14ac:dyDescent="0.25">
      <c r="A5" s="12" t="s">
        <v>1155</v>
      </c>
      <c r="B5" s="12" t="s">
        <v>1148</v>
      </c>
      <c r="C5" t="e">
        <f>COUNTIFS(Lab!C5:C753,Sheet1!A5,Sheet1!E5:E714,Sheet1!B5)</f>
        <v>#VALUE!</v>
      </c>
    </row>
    <row r="6" spans="1:3" ht="30" x14ac:dyDescent="0.25">
      <c r="A6" s="12" t="s">
        <v>1158</v>
      </c>
      <c r="B6" s="12" t="s">
        <v>1148</v>
      </c>
      <c r="C6" t="e">
        <f>COUNTIFS(Lab!C6:C754,Sheet1!A6,Sheet1!E6:E715,Sheet1!B6)</f>
        <v>#VALUE!</v>
      </c>
    </row>
    <row r="7" spans="1:3" ht="30" x14ac:dyDescent="0.25">
      <c r="A7" s="12" t="s">
        <v>1160</v>
      </c>
      <c r="B7" s="12" t="s">
        <v>1148</v>
      </c>
      <c r="C7" t="e">
        <f>COUNTIFS(Lab!C7:C755,Sheet1!A7,Sheet1!E7:E716,Sheet1!B7)</f>
        <v>#VALUE!</v>
      </c>
    </row>
    <row r="8" spans="1:3" ht="30" x14ac:dyDescent="0.25">
      <c r="A8" s="12" t="s">
        <v>1162</v>
      </c>
      <c r="B8" s="12" t="s">
        <v>1148</v>
      </c>
      <c r="C8" t="e">
        <f>COUNTIFS(Lab!C8:C756,Sheet1!A8,Sheet1!E8:E717,Sheet1!B8)</f>
        <v>#VALUE!</v>
      </c>
    </row>
    <row r="9" spans="1:3" ht="30" x14ac:dyDescent="0.25">
      <c r="A9" s="12" t="s">
        <v>1164</v>
      </c>
      <c r="B9" s="28" t="s">
        <v>1148</v>
      </c>
      <c r="C9" t="e">
        <f>COUNTIFS(Lab!C9:C757,Sheet1!A9,Sheet1!E9:E718,Sheet1!B9)</f>
        <v>#VALUE!</v>
      </c>
    </row>
    <row r="10" spans="1:3" ht="30" x14ac:dyDescent="0.25">
      <c r="A10" s="12" t="s">
        <v>1167</v>
      </c>
      <c r="B10" s="12" t="s">
        <v>1148</v>
      </c>
      <c r="C10" t="e">
        <f>COUNTIFS(Lab!C10:C758,Sheet1!A10,Sheet1!E10:E719,Sheet1!B10)</f>
        <v>#VALUE!</v>
      </c>
    </row>
    <row r="11" spans="1:3" ht="30" x14ac:dyDescent="0.25">
      <c r="A11" s="12" t="s">
        <v>1169</v>
      </c>
      <c r="B11" s="12" t="s">
        <v>1148</v>
      </c>
      <c r="C11" t="e">
        <f>COUNTIFS(Lab!C11:C759,Sheet1!A11,Sheet1!E11:E720,Sheet1!B11)</f>
        <v>#VALUE!</v>
      </c>
    </row>
    <row r="12" spans="1:3" ht="30" x14ac:dyDescent="0.25">
      <c r="A12" s="12" t="s">
        <v>1171</v>
      </c>
      <c r="B12" s="12" t="s">
        <v>1148</v>
      </c>
      <c r="C12" t="e">
        <f>COUNTIFS(Lab!C12:C760,Sheet1!A12,Sheet1!E12:E721,Sheet1!B12)</f>
        <v>#VALUE!</v>
      </c>
    </row>
    <row r="13" spans="1:3" ht="45" x14ac:dyDescent="0.25">
      <c r="A13" s="12" t="s">
        <v>1173</v>
      </c>
      <c r="B13" s="12" t="s">
        <v>1148</v>
      </c>
      <c r="C13" t="e">
        <f>COUNTIFS(Lab!C13:C761,Sheet1!A13,Sheet1!E13:E722,Sheet1!B13)</f>
        <v>#VALUE!</v>
      </c>
    </row>
    <row r="14" spans="1:3" ht="30" x14ac:dyDescent="0.25">
      <c r="A14" s="12" t="s">
        <v>1175</v>
      </c>
      <c r="B14" s="12" t="s">
        <v>1148</v>
      </c>
      <c r="C14" t="e">
        <f>COUNTIFS(Lab!C14:C762,Sheet1!A14,Sheet1!E14:E723,Sheet1!B14)</f>
        <v>#VALUE!</v>
      </c>
    </row>
    <row r="15" spans="1:3" ht="30" x14ac:dyDescent="0.25">
      <c r="A15" s="12" t="s">
        <v>1177</v>
      </c>
      <c r="B15" s="12" t="s">
        <v>1148</v>
      </c>
      <c r="C15" t="e">
        <f>COUNTIFS(Lab!C15:C763,Sheet1!A15,Sheet1!E15:E724,Sheet1!B15)</f>
        <v>#VALUE!</v>
      </c>
    </row>
    <row r="16" spans="1:3" ht="30" x14ac:dyDescent="0.25">
      <c r="A16" s="12" t="s">
        <v>1179</v>
      </c>
      <c r="B16" s="12" t="s">
        <v>1148</v>
      </c>
      <c r="C16" t="e">
        <f>COUNTIFS(Lab!C16:C764,Sheet1!A16,Sheet1!E16:E725,Sheet1!B16)</f>
        <v>#VALUE!</v>
      </c>
    </row>
    <row r="17" spans="1:3" ht="30" x14ac:dyDescent="0.25">
      <c r="A17" s="12" t="s">
        <v>1181</v>
      </c>
      <c r="B17" s="12" t="s">
        <v>1148</v>
      </c>
      <c r="C17" t="e">
        <f>COUNTIFS(Lab!C17:C765,Sheet1!A17,Sheet1!E17:E726,Sheet1!B17)</f>
        <v>#VALUE!</v>
      </c>
    </row>
    <row r="18" spans="1:3" ht="30" x14ac:dyDescent="0.25">
      <c r="A18" s="12" t="s">
        <v>1183</v>
      </c>
      <c r="B18" s="12" t="s">
        <v>1148</v>
      </c>
      <c r="C18" t="e">
        <f>COUNTIFS(Lab!C18:C766,Sheet1!A18,Sheet1!E18:E727,Sheet1!B18)</f>
        <v>#VALUE!</v>
      </c>
    </row>
    <row r="19" spans="1:3" ht="45" x14ac:dyDescent="0.25">
      <c r="A19" s="12" t="s">
        <v>1185</v>
      </c>
      <c r="B19" s="12" t="s">
        <v>1148</v>
      </c>
      <c r="C19" t="e">
        <f>COUNTIFS(Lab!C19:C767,Sheet1!A19,Sheet1!E19:E728,Sheet1!B19)</f>
        <v>#VALUE!</v>
      </c>
    </row>
    <row r="20" spans="1:3" ht="45" x14ac:dyDescent="0.25">
      <c r="A20" s="12" t="s">
        <v>1187</v>
      </c>
      <c r="B20" s="12" t="s">
        <v>1148</v>
      </c>
      <c r="C20" t="e">
        <f>COUNTIFS(Lab!C20:C768,Sheet1!A20,Sheet1!E20:E729,Sheet1!B20)</f>
        <v>#VALUE!</v>
      </c>
    </row>
    <row r="21" spans="1:3" ht="30" x14ac:dyDescent="0.25">
      <c r="A21" s="12" t="s">
        <v>1213</v>
      </c>
      <c r="B21" s="9" t="s">
        <v>1148</v>
      </c>
      <c r="C21" t="e">
        <f>COUNTIFS(Lab!C21:C769,Sheet1!A21,Sheet1!E21:E730,Sheet1!B21)</f>
        <v>#VALUE!</v>
      </c>
    </row>
    <row r="22" spans="1:3" ht="30" x14ac:dyDescent="0.25">
      <c r="A22" s="12" t="s">
        <v>1215</v>
      </c>
      <c r="B22" s="14" t="s">
        <v>1148</v>
      </c>
      <c r="C22" t="e">
        <f>COUNTIFS(Lab!C22:C770,Sheet1!A22,Sheet1!E22:E731,Sheet1!B22)</f>
        <v>#VALUE!</v>
      </c>
    </row>
    <row r="23" spans="1:3" ht="30" x14ac:dyDescent="0.25">
      <c r="A23" s="12" t="s">
        <v>1217</v>
      </c>
      <c r="B23" s="14" t="s">
        <v>1148</v>
      </c>
      <c r="C23" t="e">
        <f>COUNTIFS(Lab!C23:C771,Sheet1!A23,Sheet1!E23:E732,Sheet1!B23)</f>
        <v>#VALUE!</v>
      </c>
    </row>
    <row r="24" spans="1:3" ht="45" x14ac:dyDescent="0.25">
      <c r="A24" s="12" t="s">
        <v>1219</v>
      </c>
      <c r="B24" s="14" t="s">
        <v>1148</v>
      </c>
      <c r="C24" t="e">
        <f>COUNTIFS(Lab!C24:C772,Sheet1!A24,Sheet1!E24:E733,Sheet1!B24)</f>
        <v>#VALUE!</v>
      </c>
    </row>
    <row r="25" spans="1:3" ht="30" x14ac:dyDescent="0.25">
      <c r="A25" s="12" t="s">
        <v>1221</v>
      </c>
      <c r="B25" s="14" t="s">
        <v>1148</v>
      </c>
      <c r="C25" t="e">
        <f>COUNTIFS(Lab!C25:C773,Sheet1!A25,Sheet1!E25:E734,Sheet1!B25)</f>
        <v>#VALUE!</v>
      </c>
    </row>
    <row r="26" spans="1:3" ht="30" x14ac:dyDescent="0.25">
      <c r="A26" s="12" t="s">
        <v>1223</v>
      </c>
      <c r="B26" s="14" t="s">
        <v>1148</v>
      </c>
      <c r="C26" t="e">
        <f>COUNTIFS(Lab!C26:C774,Sheet1!A26,Sheet1!E26:E735,Sheet1!B26)</f>
        <v>#VALUE!</v>
      </c>
    </row>
    <row r="27" spans="1:3" ht="45" x14ac:dyDescent="0.25">
      <c r="A27" s="12" t="s">
        <v>1225</v>
      </c>
      <c r="B27" s="14" t="s">
        <v>1148</v>
      </c>
      <c r="C27" t="e">
        <f>COUNTIFS(Lab!C27:C775,Sheet1!A27,Sheet1!E27:E736,Sheet1!B27)</f>
        <v>#VALUE!</v>
      </c>
    </row>
    <row r="28" spans="1:3" ht="30" x14ac:dyDescent="0.25">
      <c r="A28" s="12" t="s">
        <v>1227</v>
      </c>
      <c r="B28" s="14" t="s">
        <v>1148</v>
      </c>
      <c r="C28" t="e">
        <f>COUNTIFS(Lab!C28:C776,Sheet1!A28,Sheet1!E28:E737,Sheet1!B28)</f>
        <v>#VALUE!</v>
      </c>
    </row>
    <row r="29" spans="1:3" ht="45" x14ac:dyDescent="0.25">
      <c r="A29" s="12" t="s">
        <v>1229</v>
      </c>
      <c r="B29" s="10" t="s">
        <v>1148</v>
      </c>
      <c r="C29" t="e">
        <f>COUNTIFS(Lab!C29:C777,Sheet1!A29,Sheet1!E29:E738,Sheet1!B29)</f>
        <v>#VALUE!</v>
      </c>
    </row>
    <row r="30" spans="1:3" ht="30" x14ac:dyDescent="0.25">
      <c r="A30" s="12" t="s">
        <v>1231</v>
      </c>
      <c r="B30" s="11" t="s">
        <v>1148</v>
      </c>
      <c r="C30" t="e">
        <f>COUNTIFS(Lab!C30:C778,Sheet1!A30,Sheet1!E30:E739,Sheet1!B30)</f>
        <v>#VALUE!</v>
      </c>
    </row>
    <row r="31" spans="1:3" ht="30" x14ac:dyDescent="0.25">
      <c r="A31" s="12" t="s">
        <v>1233</v>
      </c>
      <c r="B31" s="11" t="s">
        <v>1148</v>
      </c>
      <c r="C31" t="e">
        <f>COUNTIFS(Lab!C31:C779,Sheet1!A31,Sheet1!E31:E740,Sheet1!B31)</f>
        <v>#VALUE!</v>
      </c>
    </row>
    <row r="32" spans="1:3" ht="30" x14ac:dyDescent="0.25">
      <c r="A32" s="12" t="s">
        <v>1235</v>
      </c>
      <c r="B32" s="11" t="s">
        <v>1148</v>
      </c>
      <c r="C32" t="e">
        <f>COUNTIFS(Lab!C32:C780,Sheet1!A32,Sheet1!E32:E741,Sheet1!B32)</f>
        <v>#VALUE!</v>
      </c>
    </row>
    <row r="33" spans="1:3" ht="30" x14ac:dyDescent="0.25">
      <c r="A33" s="12" t="s">
        <v>1238</v>
      </c>
      <c r="B33" s="11" t="s">
        <v>1148</v>
      </c>
      <c r="C33" t="e">
        <f>COUNTIFS(Lab!C33:C781,Sheet1!A33,Sheet1!E33:E742,Sheet1!B33)</f>
        <v>#VALUE!</v>
      </c>
    </row>
    <row r="34" spans="1:3" ht="60" x14ac:dyDescent="0.25">
      <c r="A34" s="12" t="s">
        <v>1240</v>
      </c>
      <c r="B34" s="11" t="s">
        <v>1148</v>
      </c>
      <c r="C34" t="e">
        <f>COUNTIFS(Lab!C34:C782,Sheet1!A34,Sheet1!E34:E743,Sheet1!B34)</f>
        <v>#VALUE!</v>
      </c>
    </row>
    <row r="35" spans="1:3" ht="45" x14ac:dyDescent="0.25">
      <c r="A35" s="12" t="s">
        <v>1242</v>
      </c>
      <c r="B35" s="11" t="s">
        <v>1148</v>
      </c>
      <c r="C35" t="e">
        <f>COUNTIFS(Lab!C35:C783,Sheet1!A35,Sheet1!E35:E744,Sheet1!B35)</f>
        <v>#VALUE!</v>
      </c>
    </row>
    <row r="36" spans="1:3" ht="30" x14ac:dyDescent="0.25">
      <c r="A36" s="12" t="s">
        <v>1244</v>
      </c>
      <c r="B36" s="11" t="s">
        <v>1148</v>
      </c>
      <c r="C36" t="e">
        <f>COUNTIFS(Lab!C36:C784,Sheet1!A36,Sheet1!E36:E745,Sheet1!B36)</f>
        <v>#VALUE!</v>
      </c>
    </row>
    <row r="37" spans="1:3" ht="45" x14ac:dyDescent="0.25">
      <c r="A37" s="12" t="s">
        <v>1246</v>
      </c>
      <c r="B37" s="11" t="s">
        <v>1148</v>
      </c>
      <c r="C37" t="e">
        <f>COUNTIFS(Lab!C37:C785,Sheet1!A37,Sheet1!E37:E746,Sheet1!B37)</f>
        <v>#VALUE!</v>
      </c>
    </row>
    <row r="38" spans="1:3" ht="30" x14ac:dyDescent="0.25">
      <c r="A38" s="12" t="s">
        <v>1248</v>
      </c>
      <c r="B38" s="11" t="s">
        <v>1148</v>
      </c>
      <c r="C38" t="e">
        <f>COUNTIFS(Lab!C38:C786,Sheet1!A38,Sheet1!E38:E747,Sheet1!B38)</f>
        <v>#VALUE!</v>
      </c>
    </row>
    <row r="39" spans="1:3" ht="30" x14ac:dyDescent="0.25">
      <c r="A39" s="12" t="s">
        <v>1250</v>
      </c>
      <c r="B39" s="11" t="s">
        <v>1148</v>
      </c>
      <c r="C39" t="e">
        <f>COUNTIFS(Lab!C39:C787,Sheet1!A39,Sheet1!E39:E748,Sheet1!B39)</f>
        <v>#VALUE!</v>
      </c>
    </row>
    <row r="40" spans="1:3" x14ac:dyDescent="0.25">
      <c r="A40" s="17" t="s">
        <v>12</v>
      </c>
      <c r="B40" s="16">
        <v>0</v>
      </c>
      <c r="C40" t="e">
        <f>COUNTIFS(Lab!C40:C788,Sheet1!A40,Sheet1!E40:E749,Sheet1!B40)</f>
        <v>#VALUE!</v>
      </c>
    </row>
    <row r="41" spans="1:3" ht="30" x14ac:dyDescent="0.25">
      <c r="A41" s="18" t="s">
        <v>17</v>
      </c>
      <c r="B41" s="30">
        <v>0</v>
      </c>
      <c r="C41" t="e">
        <f>COUNTIFS(Lab!C41:C789,Sheet1!A41,Sheet1!E41:E750,Sheet1!B41)</f>
        <v>#VALUE!</v>
      </c>
    </row>
    <row r="42" spans="1:3" ht="30" x14ac:dyDescent="0.25">
      <c r="A42" s="18" t="s">
        <v>19</v>
      </c>
      <c r="B42" s="30">
        <v>0</v>
      </c>
      <c r="C42" t="e">
        <f>COUNTIFS(Lab!C42:C790,Sheet1!A42,Sheet1!E42:E751,Sheet1!B42)</f>
        <v>#VALUE!</v>
      </c>
    </row>
    <row r="43" spans="1:3" x14ac:dyDescent="0.25">
      <c r="A43" s="18" t="s">
        <v>21</v>
      </c>
      <c r="B43" s="30">
        <v>0</v>
      </c>
      <c r="C43" t="e">
        <f>COUNTIFS(Lab!C43:C791,Sheet1!A43,Sheet1!E43:E752,Sheet1!B43)</f>
        <v>#VALUE!</v>
      </c>
    </row>
    <row r="44" spans="1:3" x14ac:dyDescent="0.25">
      <c r="A44" s="18" t="s">
        <v>23</v>
      </c>
      <c r="B44" s="30">
        <v>0</v>
      </c>
      <c r="C44" t="e">
        <f>COUNTIFS(Lab!C44:C792,Sheet1!A44,Sheet1!E44:E753,Sheet1!B44)</f>
        <v>#VALUE!</v>
      </c>
    </row>
    <row r="45" spans="1:3" ht="30" x14ac:dyDescent="0.25">
      <c r="A45" s="18" t="s">
        <v>25</v>
      </c>
      <c r="B45" s="30">
        <v>0</v>
      </c>
      <c r="C45" t="e">
        <f>COUNTIFS(Lab!C45:C793,Sheet1!A45,Sheet1!E45:E754,Sheet1!B45)</f>
        <v>#VALUE!</v>
      </c>
    </row>
    <row r="46" spans="1:3" ht="30" x14ac:dyDescent="0.25">
      <c r="A46" s="18" t="s">
        <v>27</v>
      </c>
      <c r="B46" s="30">
        <v>0</v>
      </c>
      <c r="C46" t="e">
        <f>COUNTIFS(Lab!C46:C794,Sheet1!A46,Sheet1!E46:E755,Sheet1!B46)</f>
        <v>#VALUE!</v>
      </c>
    </row>
    <row r="47" spans="1:3" ht="30" x14ac:dyDescent="0.25">
      <c r="A47" s="18" t="s">
        <v>29</v>
      </c>
      <c r="B47" s="30">
        <v>200</v>
      </c>
      <c r="C47" t="e">
        <f>COUNTIFS(Lab!C47:C795,Sheet1!A47,Sheet1!E47:E756,Sheet1!B47)</f>
        <v>#VALUE!</v>
      </c>
    </row>
    <row r="48" spans="1:3" ht="30" x14ac:dyDescent="0.25">
      <c r="A48" s="18" t="s">
        <v>31</v>
      </c>
      <c r="B48" s="30">
        <v>0</v>
      </c>
      <c r="C48" t="e">
        <f>COUNTIFS(Lab!C48:C796,Sheet1!A48,Sheet1!E48:E757,Sheet1!B48)</f>
        <v>#VALUE!</v>
      </c>
    </row>
    <row r="49" spans="1:3" ht="30" x14ac:dyDescent="0.25">
      <c r="A49" s="17" t="s">
        <v>33</v>
      </c>
      <c r="B49" s="16">
        <v>0</v>
      </c>
      <c r="C49" t="e">
        <f>COUNTIFS(Lab!C49:C797,Sheet1!A49,Sheet1!E49:E758,Sheet1!B49)</f>
        <v>#VALUE!</v>
      </c>
    </row>
    <row r="50" spans="1:3" x14ac:dyDescent="0.25">
      <c r="A50" s="18" t="s">
        <v>1262</v>
      </c>
      <c r="B50" s="30">
        <v>0</v>
      </c>
      <c r="C50" t="e">
        <f>COUNTIFS(Lab!C50:C798,Sheet1!A50,Sheet1!E50:E759,Sheet1!B50)</f>
        <v>#VALUE!</v>
      </c>
    </row>
    <row r="51" spans="1:3" ht="30" x14ac:dyDescent="0.25">
      <c r="A51" s="18" t="s">
        <v>1265</v>
      </c>
      <c r="B51" s="30">
        <v>0</v>
      </c>
      <c r="C51" t="e">
        <f>COUNTIFS(Lab!C51:C799,Sheet1!A51,Sheet1!E51:E760,Sheet1!B51)</f>
        <v>#VALUE!</v>
      </c>
    </row>
    <row r="52" spans="1:3" x14ac:dyDescent="0.25">
      <c r="A52" s="18" t="s">
        <v>1268</v>
      </c>
      <c r="B52" s="30">
        <v>0</v>
      </c>
      <c r="C52" t="e">
        <f>COUNTIFS(Lab!C52:C800,Sheet1!A52,Sheet1!E52:E761,Sheet1!B52)</f>
        <v>#VALUE!</v>
      </c>
    </row>
    <row r="53" spans="1:3" ht="45" x14ac:dyDescent="0.25">
      <c r="A53" s="18" t="s">
        <v>1270</v>
      </c>
      <c r="B53" s="30">
        <v>0</v>
      </c>
      <c r="C53" t="e">
        <f>COUNTIFS(Lab!C53:C801,Sheet1!A53,Sheet1!E53:E762,Sheet1!B53)</f>
        <v>#VALUE!</v>
      </c>
    </row>
    <row r="54" spans="1:3" ht="30" x14ac:dyDescent="0.25">
      <c r="A54" s="18" t="s">
        <v>1273</v>
      </c>
      <c r="B54" s="30">
        <v>0</v>
      </c>
      <c r="C54" t="e">
        <f>COUNTIFS(Lab!C54:C802,Sheet1!A54,Sheet1!E54:E763,Sheet1!B54)</f>
        <v>#VALUE!</v>
      </c>
    </row>
    <row r="55" spans="1:3" ht="45" x14ac:dyDescent="0.25">
      <c r="A55" s="18" t="s">
        <v>1276</v>
      </c>
      <c r="B55" s="30">
        <v>0</v>
      </c>
      <c r="C55" t="e">
        <f>COUNTIFS(Lab!C55:C803,Sheet1!A55,Sheet1!E55:E764,Sheet1!B55)</f>
        <v>#VALUE!</v>
      </c>
    </row>
    <row r="56" spans="1:3" ht="60" x14ac:dyDescent="0.25">
      <c r="A56" s="18" t="s">
        <v>1279</v>
      </c>
      <c r="B56" s="30">
        <v>0</v>
      </c>
      <c r="C56" t="e">
        <f>COUNTIFS(Lab!C56:C804,Sheet1!A56,Sheet1!E56:E765,Sheet1!B56)</f>
        <v>#VALUE!</v>
      </c>
    </row>
    <row r="57" spans="1:3" ht="60" x14ac:dyDescent="0.25">
      <c r="A57" s="18" t="s">
        <v>1282</v>
      </c>
      <c r="B57" s="30">
        <v>300</v>
      </c>
      <c r="C57" t="e">
        <f>COUNTIFS(Lab!C57:C805,Sheet1!A57,Sheet1!E57:E766,Sheet1!B57)</f>
        <v>#VALUE!</v>
      </c>
    </row>
    <row r="58" spans="1:3" ht="30" x14ac:dyDescent="0.25">
      <c r="A58" s="18" t="s">
        <v>1285</v>
      </c>
      <c r="B58" s="30">
        <v>0</v>
      </c>
      <c r="C58" t="e">
        <f>COUNTIFS(Lab!C58:C806,Sheet1!A58,Sheet1!E58:E767,Sheet1!B58)</f>
        <v>#VALUE!</v>
      </c>
    </row>
    <row r="59" spans="1:3" ht="30" x14ac:dyDescent="0.25">
      <c r="A59" s="18" t="s">
        <v>1288</v>
      </c>
      <c r="B59" s="30">
        <v>900</v>
      </c>
      <c r="C59" t="e">
        <f>COUNTIFS(Lab!C59:C807,Sheet1!A59,Sheet1!E59:E768,Sheet1!B59)</f>
        <v>#VALUE!</v>
      </c>
    </row>
    <row r="60" spans="1:3" x14ac:dyDescent="0.25">
      <c r="A60" s="18" t="s">
        <v>1481</v>
      </c>
      <c r="B60" s="30">
        <v>0</v>
      </c>
      <c r="C60" t="e">
        <f>COUNTIFS(Lab!C60:C808,Sheet1!A60,Sheet1!E60:E769,Sheet1!B60)</f>
        <v>#VALUE!</v>
      </c>
    </row>
    <row r="61" spans="1:3" x14ac:dyDescent="0.25">
      <c r="A61" s="18" t="s">
        <v>1293</v>
      </c>
      <c r="B61" s="30">
        <v>0</v>
      </c>
      <c r="C61" t="e">
        <f>COUNTIFS(Lab!C61:C809,Sheet1!A61,Sheet1!E61:E770,Sheet1!B61)</f>
        <v>#VALUE!</v>
      </c>
    </row>
    <row r="62" spans="1:3" ht="30" x14ac:dyDescent="0.25">
      <c r="A62" s="18" t="s">
        <v>1296</v>
      </c>
      <c r="B62" s="30">
        <v>0</v>
      </c>
      <c r="C62" t="e">
        <f>COUNTIFS(Lab!C62:C810,Sheet1!A62,Sheet1!E62:E771,Sheet1!B62)</f>
        <v>#VALUE!</v>
      </c>
    </row>
    <row r="63" spans="1:3" x14ac:dyDescent="0.25">
      <c r="A63" s="18" t="s">
        <v>1299</v>
      </c>
      <c r="B63" s="30">
        <v>0</v>
      </c>
      <c r="C63" t="e">
        <f>COUNTIFS(Lab!C63:C811,Sheet1!A63,Sheet1!E63:E772,Sheet1!B63)</f>
        <v>#VALUE!</v>
      </c>
    </row>
    <row r="64" spans="1:3" ht="30" x14ac:dyDescent="0.25">
      <c r="A64" s="18" t="s">
        <v>1302</v>
      </c>
      <c r="B64" s="30">
        <v>0</v>
      </c>
      <c r="C64" t="e">
        <f>COUNTIFS(Lab!C64:C812,Sheet1!A64,Sheet1!E64:E773,Sheet1!B64)</f>
        <v>#VALUE!</v>
      </c>
    </row>
    <row r="65" spans="1:3" x14ac:dyDescent="0.25">
      <c r="A65" s="18" t="s">
        <v>1305</v>
      </c>
      <c r="B65" s="30">
        <v>0</v>
      </c>
      <c r="C65" t="e">
        <f>COUNTIFS(Lab!C65:C813,Sheet1!A65,Sheet1!E65:E774,Sheet1!B65)</f>
        <v>#VALUE!</v>
      </c>
    </row>
    <row r="66" spans="1:3" x14ac:dyDescent="0.25">
      <c r="A66" s="18" t="s">
        <v>1308</v>
      </c>
      <c r="B66" s="30">
        <v>0</v>
      </c>
      <c r="C66" t="e">
        <f>COUNTIFS(Lab!C66:C814,Sheet1!A66,Sheet1!E66:E775,Sheet1!B66)</f>
        <v>#VALUE!</v>
      </c>
    </row>
    <row r="67" spans="1:3" x14ac:dyDescent="0.25">
      <c r="A67" s="18" t="s">
        <v>1311</v>
      </c>
      <c r="B67" s="30">
        <v>0</v>
      </c>
      <c r="C67" t="e">
        <f>COUNTIFS(Lab!C67:C815,Sheet1!A67,Sheet1!E67:E776,Sheet1!B67)</f>
        <v>#VALUE!</v>
      </c>
    </row>
    <row r="68" spans="1:3" x14ac:dyDescent="0.25">
      <c r="A68" s="18" t="s">
        <v>1313</v>
      </c>
      <c r="B68" s="30">
        <v>0</v>
      </c>
      <c r="C68" t="e">
        <f>COUNTIFS(Lab!C68:C816,Sheet1!A68,Sheet1!E68:E777,Sheet1!B68)</f>
        <v>#VALUE!</v>
      </c>
    </row>
    <row r="69" spans="1:3" ht="30" x14ac:dyDescent="0.25">
      <c r="A69" s="18" t="s">
        <v>1315</v>
      </c>
      <c r="B69" s="30">
        <v>0</v>
      </c>
      <c r="C69" t="e">
        <f>COUNTIFS(Lab!C69:C817,Sheet1!A69,Sheet1!E69:E778,Sheet1!B69)</f>
        <v>#VALUE!</v>
      </c>
    </row>
    <row r="70" spans="1:3" x14ac:dyDescent="0.25">
      <c r="A70" s="18" t="s">
        <v>1318</v>
      </c>
      <c r="B70" s="30">
        <v>0</v>
      </c>
      <c r="C70" t="e">
        <f>COUNTIFS(Lab!C70:C818,Sheet1!A70,Sheet1!E70:E779,Sheet1!B70)</f>
        <v>#VALUE!</v>
      </c>
    </row>
    <row r="71" spans="1:3" x14ac:dyDescent="0.25">
      <c r="A71" s="18" t="s">
        <v>1320</v>
      </c>
      <c r="B71" s="30">
        <v>0</v>
      </c>
      <c r="C71" t="e">
        <f>COUNTIFS(Lab!C71:C819,Sheet1!A71,Sheet1!E71:E780,Sheet1!B71)</f>
        <v>#VALUE!</v>
      </c>
    </row>
    <row r="72" spans="1:3" x14ac:dyDescent="0.25">
      <c r="A72" s="18" t="s">
        <v>1322</v>
      </c>
      <c r="B72" s="30">
        <v>0</v>
      </c>
      <c r="C72" t="e">
        <f>COUNTIFS(Lab!C72:C820,Sheet1!A72,Sheet1!E72:E781,Sheet1!B72)</f>
        <v>#VALUE!</v>
      </c>
    </row>
    <row r="73" spans="1:3" ht="45" x14ac:dyDescent="0.25">
      <c r="A73" s="18" t="s">
        <v>1324</v>
      </c>
      <c r="B73" s="30">
        <v>900</v>
      </c>
      <c r="C73" t="e">
        <f>COUNTIFS(Lab!C73:C821,Sheet1!A73,Sheet1!E73:E782,Sheet1!B73)</f>
        <v>#VALUE!</v>
      </c>
    </row>
    <row r="74" spans="1:3" x14ac:dyDescent="0.25">
      <c r="A74" s="18" t="s">
        <v>1327</v>
      </c>
      <c r="B74" s="30">
        <v>900</v>
      </c>
      <c r="C74" t="e">
        <f>COUNTIFS(Lab!C74:C822,Sheet1!A74,Sheet1!E74:E783,Sheet1!B74)</f>
        <v>#VALUE!</v>
      </c>
    </row>
    <row r="75" spans="1:3" ht="30" x14ac:dyDescent="0.25">
      <c r="A75" s="18" t="s">
        <v>1329</v>
      </c>
      <c r="B75" s="30">
        <v>0</v>
      </c>
      <c r="C75" t="e">
        <f>COUNTIFS(Lab!C75:C823,Sheet1!A75,Sheet1!E75:E784,Sheet1!B75)</f>
        <v>#VALUE!</v>
      </c>
    </row>
    <row r="76" spans="1:3" ht="30" x14ac:dyDescent="0.25">
      <c r="A76" s="18" t="s">
        <v>1332</v>
      </c>
      <c r="B76" s="30">
        <v>0</v>
      </c>
      <c r="C76" t="e">
        <f>COUNTIFS(Lab!C76:C824,Sheet1!A76,Sheet1!E76:E785,Sheet1!B76)</f>
        <v>#VALUE!</v>
      </c>
    </row>
    <row r="77" spans="1:3" x14ac:dyDescent="0.25">
      <c r="A77" s="18" t="s">
        <v>1335</v>
      </c>
      <c r="B77" s="30">
        <v>0</v>
      </c>
      <c r="C77" t="e">
        <f>COUNTIFS(Lab!C77:C825,Sheet1!A77,Sheet1!E77:E786,Sheet1!B77)</f>
        <v>#VALUE!</v>
      </c>
    </row>
    <row r="78" spans="1:3" ht="30" x14ac:dyDescent="0.25">
      <c r="A78" s="18" t="s">
        <v>1337</v>
      </c>
      <c r="B78" s="30">
        <v>0</v>
      </c>
      <c r="C78" t="e">
        <f>COUNTIFS(Lab!C78:C826,Sheet1!A78,Sheet1!E78:E787,Sheet1!B78)</f>
        <v>#VALUE!</v>
      </c>
    </row>
    <row r="79" spans="1:3" ht="30" x14ac:dyDescent="0.25">
      <c r="A79" s="18" t="s">
        <v>1339</v>
      </c>
      <c r="B79" s="30">
        <v>0</v>
      </c>
      <c r="C79" t="e">
        <f>COUNTIFS(Lab!C79:C827,Sheet1!A79,Sheet1!E79:E788,Sheet1!B79)</f>
        <v>#VALUE!</v>
      </c>
    </row>
    <row r="80" spans="1:3" ht="45" x14ac:dyDescent="0.25">
      <c r="A80" s="18" t="s">
        <v>1341</v>
      </c>
      <c r="B80" s="30">
        <v>0</v>
      </c>
      <c r="C80" t="e">
        <f>COUNTIFS(Lab!C80:C828,Sheet1!A80,Sheet1!E80:E789,Sheet1!B80)</f>
        <v>#VALUE!</v>
      </c>
    </row>
    <row r="81" spans="1:3" x14ac:dyDescent="0.25">
      <c r="A81" s="18" t="s">
        <v>1343</v>
      </c>
      <c r="B81" s="30">
        <v>0</v>
      </c>
      <c r="C81" t="e">
        <f>COUNTIFS(Lab!C81:C829,Sheet1!A81,Sheet1!E81:E790,Sheet1!B81)</f>
        <v>#VALUE!</v>
      </c>
    </row>
    <row r="82" spans="1:3" ht="30" x14ac:dyDescent="0.25">
      <c r="A82" s="18" t="s">
        <v>1345</v>
      </c>
      <c r="B82" s="30">
        <v>0</v>
      </c>
      <c r="C82" t="e">
        <f>COUNTIFS(Lab!C82:C830,Sheet1!A82,Sheet1!E82:E791,Sheet1!B82)</f>
        <v>#VALUE!</v>
      </c>
    </row>
    <row r="83" spans="1:3" ht="30" x14ac:dyDescent="0.25">
      <c r="A83" s="18" t="s">
        <v>1347</v>
      </c>
      <c r="B83" s="30">
        <v>0</v>
      </c>
      <c r="C83" t="e">
        <f>COUNTIFS(Lab!C83:C831,Sheet1!A83,Sheet1!E83:E792,Sheet1!B83)</f>
        <v>#VALUE!</v>
      </c>
    </row>
    <row r="84" spans="1:3" x14ac:dyDescent="0.25">
      <c r="A84" s="18" t="s">
        <v>1349</v>
      </c>
      <c r="B84" s="30">
        <v>0</v>
      </c>
      <c r="C84" t="e">
        <f>COUNTIFS(Lab!C84:C832,Sheet1!A84,Sheet1!E84:E793,Sheet1!B84)</f>
        <v>#VALUE!</v>
      </c>
    </row>
    <row r="85" spans="1:3" x14ac:dyDescent="0.25">
      <c r="A85" s="18" t="s">
        <v>1352</v>
      </c>
      <c r="B85" s="30">
        <v>0</v>
      </c>
      <c r="C85" t="e">
        <f>COUNTIFS(Lab!C85:C833,Sheet1!A85,Sheet1!E85:E794,Sheet1!B85)</f>
        <v>#VALUE!</v>
      </c>
    </row>
    <row r="86" spans="1:3" x14ac:dyDescent="0.25">
      <c r="A86" s="18" t="s">
        <v>1354</v>
      </c>
      <c r="B86" s="30">
        <v>0</v>
      </c>
      <c r="C86" t="e">
        <f>COUNTIFS(Lab!C86:C834,Sheet1!A86,Sheet1!E86:E795,Sheet1!B86)</f>
        <v>#VALUE!</v>
      </c>
    </row>
    <row r="87" spans="1:3" x14ac:dyDescent="0.25">
      <c r="A87" s="18" t="s">
        <v>1356</v>
      </c>
      <c r="B87" s="30">
        <v>0</v>
      </c>
      <c r="C87" t="e">
        <f>COUNTIFS(Lab!C87:C835,Sheet1!A87,Sheet1!E87:E796,Sheet1!B87)</f>
        <v>#VALUE!</v>
      </c>
    </row>
    <row r="88" spans="1:3" ht="30" x14ac:dyDescent="0.25">
      <c r="A88" s="18" t="s">
        <v>1358</v>
      </c>
      <c r="B88" s="30">
        <v>0</v>
      </c>
      <c r="C88" t="e">
        <f>COUNTIFS(Lab!C88:C836,Sheet1!A88,Sheet1!E88:E797,Sheet1!B88)</f>
        <v>#VALUE!</v>
      </c>
    </row>
    <row r="89" spans="1:3" x14ac:dyDescent="0.25">
      <c r="A89" s="18" t="s">
        <v>1360</v>
      </c>
      <c r="B89" s="30">
        <v>0</v>
      </c>
      <c r="C89" t="e">
        <f>COUNTIFS(Lab!C89:C837,Sheet1!A89,Sheet1!E89:E798,Sheet1!B89)</f>
        <v>#VALUE!</v>
      </c>
    </row>
    <row r="90" spans="1:3" x14ac:dyDescent="0.25">
      <c r="A90" s="18" t="s">
        <v>1362</v>
      </c>
      <c r="B90" s="30">
        <v>0</v>
      </c>
      <c r="C90" t="e">
        <f>COUNTIFS(Lab!C90:C838,Sheet1!A90,Sheet1!E90:E799,Sheet1!B90)</f>
        <v>#VALUE!</v>
      </c>
    </row>
    <row r="91" spans="1:3" x14ac:dyDescent="0.25">
      <c r="A91" s="18" t="s">
        <v>1364</v>
      </c>
      <c r="B91" s="30">
        <v>0</v>
      </c>
      <c r="C91" t="e">
        <f>COUNTIFS(Lab!C91:C839,Sheet1!A91,Sheet1!E91:E800,Sheet1!B91)</f>
        <v>#VALUE!</v>
      </c>
    </row>
    <row r="92" spans="1:3" x14ac:dyDescent="0.25">
      <c r="A92" s="18" t="s">
        <v>1366</v>
      </c>
      <c r="B92" s="30">
        <v>0</v>
      </c>
      <c r="C92" t="e">
        <f>COUNTIFS(Lab!C92:C840,Sheet1!A92,Sheet1!E92:E801,Sheet1!B92)</f>
        <v>#VALUE!</v>
      </c>
    </row>
    <row r="93" spans="1:3" ht="30" x14ac:dyDescent="0.25">
      <c r="A93" s="18" t="s">
        <v>1368</v>
      </c>
      <c r="B93" s="30">
        <v>0</v>
      </c>
      <c r="C93" t="e">
        <f>COUNTIFS(Lab!C93:C841,Sheet1!A93,Sheet1!E93:E802,Sheet1!B93)</f>
        <v>#VALUE!</v>
      </c>
    </row>
    <row r="94" spans="1:3" ht="30" x14ac:dyDescent="0.25">
      <c r="A94" s="18" t="s">
        <v>1370</v>
      </c>
      <c r="B94" s="30">
        <v>0</v>
      </c>
      <c r="C94" t="e">
        <f>COUNTIFS(Lab!C94:C842,Sheet1!A94,Sheet1!E94:E803,Sheet1!B94)</f>
        <v>#VALUE!</v>
      </c>
    </row>
    <row r="95" spans="1:3" x14ac:dyDescent="0.25">
      <c r="A95" s="18" t="s">
        <v>1372</v>
      </c>
      <c r="B95" s="30">
        <v>0</v>
      </c>
      <c r="C95" t="e">
        <f>COUNTIFS(Lab!C95:C843,Sheet1!A95,Sheet1!E95:E804,Sheet1!B95)</f>
        <v>#VALUE!</v>
      </c>
    </row>
    <row r="96" spans="1:3" ht="30" x14ac:dyDescent="0.25">
      <c r="A96" s="18" t="s">
        <v>1374</v>
      </c>
      <c r="B96" s="30">
        <v>0</v>
      </c>
      <c r="C96" t="e">
        <f>COUNTIFS(Lab!C96:C844,Sheet1!A96,Sheet1!E96:E805,Sheet1!B96)</f>
        <v>#VALUE!</v>
      </c>
    </row>
    <row r="97" spans="1:3" ht="30" x14ac:dyDescent="0.25">
      <c r="A97" s="18" t="s">
        <v>1376</v>
      </c>
      <c r="B97" s="30">
        <v>0</v>
      </c>
      <c r="C97" t="e">
        <f>COUNTIFS(Lab!C97:C845,Sheet1!A97,Sheet1!E97:E806,Sheet1!B97)</f>
        <v>#VALUE!</v>
      </c>
    </row>
    <row r="98" spans="1:3" ht="30" x14ac:dyDescent="0.25">
      <c r="A98" s="18" t="s">
        <v>1378</v>
      </c>
      <c r="B98" s="30">
        <v>0</v>
      </c>
      <c r="C98" t="e">
        <f>COUNTIFS(Lab!C98:C846,Sheet1!A98,Sheet1!E98:E807,Sheet1!B98)</f>
        <v>#VALUE!</v>
      </c>
    </row>
    <row r="99" spans="1:3" ht="30" x14ac:dyDescent="0.25">
      <c r="A99" s="18" t="s">
        <v>1380</v>
      </c>
      <c r="B99" s="30">
        <v>0</v>
      </c>
      <c r="C99" t="e">
        <f>COUNTIFS(Lab!C99:C847,Sheet1!A99,Sheet1!E99:E808,Sheet1!B99)</f>
        <v>#VALUE!</v>
      </c>
    </row>
    <row r="100" spans="1:3" ht="45" x14ac:dyDescent="0.25">
      <c r="A100" s="18" t="s">
        <v>1383</v>
      </c>
      <c r="B100" s="30">
        <v>0</v>
      </c>
      <c r="C100" t="e">
        <f>COUNTIFS(Lab!C100:C848,Sheet1!A100,Sheet1!E100:E809,Sheet1!B100)</f>
        <v>#VALUE!</v>
      </c>
    </row>
    <row r="101" spans="1:3" ht="45" x14ac:dyDescent="0.25">
      <c r="A101" s="18" t="s">
        <v>1385</v>
      </c>
      <c r="B101" s="30">
        <v>0</v>
      </c>
      <c r="C101" t="e">
        <f>COUNTIFS(Lab!C101:C849,Sheet1!A101,Sheet1!E101:E810,Sheet1!B101)</f>
        <v>#VALUE!</v>
      </c>
    </row>
    <row r="102" spans="1:3" ht="30" x14ac:dyDescent="0.25">
      <c r="A102" s="18" t="s">
        <v>1387</v>
      </c>
      <c r="B102" s="30">
        <v>0</v>
      </c>
      <c r="C102" t="e">
        <f>COUNTIFS(Lab!C102:C850,Sheet1!A102,Sheet1!E102:E811,Sheet1!B102)</f>
        <v>#VALUE!</v>
      </c>
    </row>
    <row r="103" spans="1:3" x14ac:dyDescent="0.25">
      <c r="A103" s="18" t="s">
        <v>1389</v>
      </c>
      <c r="B103" s="30">
        <v>0</v>
      </c>
      <c r="C103" t="e">
        <f>COUNTIFS(Lab!C103:C851,Sheet1!A103,Sheet1!E103:E812,Sheet1!B103)</f>
        <v>#VALUE!</v>
      </c>
    </row>
    <row r="104" spans="1:3" ht="30" x14ac:dyDescent="0.25">
      <c r="A104" s="18" t="s">
        <v>1392</v>
      </c>
      <c r="B104" s="30">
        <v>0</v>
      </c>
      <c r="C104" t="e">
        <f>COUNTIFS(Lab!C104:C852,Sheet1!A104,Sheet1!E104:E813,Sheet1!B104)</f>
        <v>#VALUE!</v>
      </c>
    </row>
    <row r="105" spans="1:3" ht="30" x14ac:dyDescent="0.25">
      <c r="A105" s="18" t="s">
        <v>1394</v>
      </c>
      <c r="B105" s="30">
        <v>0</v>
      </c>
      <c r="C105" t="e">
        <f>COUNTIFS(Lab!C105:C853,Sheet1!A105,Sheet1!E105:E814,Sheet1!B105)</f>
        <v>#VALUE!</v>
      </c>
    </row>
    <row r="106" spans="1:3" ht="30" x14ac:dyDescent="0.25">
      <c r="A106" s="18" t="s">
        <v>1396</v>
      </c>
      <c r="B106" s="30">
        <v>0</v>
      </c>
      <c r="C106" t="e">
        <f>COUNTIFS(Lab!C106:C854,Sheet1!A106,Sheet1!E106:E815,Sheet1!B106)</f>
        <v>#VALUE!</v>
      </c>
    </row>
    <row r="107" spans="1:3" ht="30" x14ac:dyDescent="0.25">
      <c r="A107" s="18" t="s">
        <v>1398</v>
      </c>
      <c r="B107" s="30">
        <v>0</v>
      </c>
      <c r="C107" t="e">
        <f>COUNTIFS(Lab!C107:C855,Sheet1!A107,Sheet1!E107:E816,Sheet1!B107)</f>
        <v>#VALUE!</v>
      </c>
    </row>
    <row r="108" spans="1:3" x14ac:dyDescent="0.25">
      <c r="A108" s="18" t="s">
        <v>1400</v>
      </c>
      <c r="B108" s="30">
        <v>0</v>
      </c>
      <c r="C108" t="e">
        <f>COUNTIFS(Lab!C108:C856,Sheet1!A108,Sheet1!E108:E817,Sheet1!B108)</f>
        <v>#VALUE!</v>
      </c>
    </row>
    <row r="109" spans="1:3" ht="30" x14ac:dyDescent="0.25">
      <c r="A109" s="18" t="s">
        <v>1403</v>
      </c>
      <c r="B109" s="30">
        <v>0</v>
      </c>
      <c r="C109" t="e">
        <f>COUNTIFS(Lab!C109:C857,Sheet1!A109,Sheet1!E109:E818,Sheet1!B109)</f>
        <v>#VALUE!</v>
      </c>
    </row>
    <row r="110" spans="1:3" ht="45" x14ac:dyDescent="0.25">
      <c r="A110" s="18" t="s">
        <v>1405</v>
      </c>
      <c r="B110" s="30">
        <v>0</v>
      </c>
      <c r="C110" t="e">
        <f>COUNTIFS(Lab!C110:C858,Sheet1!A110,Sheet1!E110:E819,Sheet1!B110)</f>
        <v>#VALUE!</v>
      </c>
    </row>
    <row r="111" spans="1:3" ht="45" x14ac:dyDescent="0.25">
      <c r="A111" s="18" t="s">
        <v>1407</v>
      </c>
      <c r="B111" s="30">
        <v>0</v>
      </c>
      <c r="C111" t="e">
        <f>COUNTIFS(Lab!C111:C859,Sheet1!A111,Sheet1!E111:E820,Sheet1!B111)</f>
        <v>#VALUE!</v>
      </c>
    </row>
    <row r="112" spans="1:3" x14ac:dyDescent="0.25">
      <c r="A112" s="18" t="s">
        <v>1409</v>
      </c>
      <c r="B112" s="30">
        <v>0</v>
      </c>
      <c r="C112" t="e">
        <f>COUNTIFS(Lab!C112:C860,Sheet1!A112,Sheet1!E112:E821,Sheet1!B112)</f>
        <v>#VALUE!</v>
      </c>
    </row>
    <row r="113" spans="1:3" ht="30" x14ac:dyDescent="0.25">
      <c r="A113" s="18" t="s">
        <v>1411</v>
      </c>
      <c r="B113" s="30">
        <v>0</v>
      </c>
      <c r="C113" t="e">
        <f>COUNTIFS(Lab!C113:C861,Sheet1!A113,Sheet1!E113:E822,Sheet1!B113)</f>
        <v>#VALUE!</v>
      </c>
    </row>
    <row r="114" spans="1:3" x14ac:dyDescent="0.25">
      <c r="A114" s="18" t="s">
        <v>1413</v>
      </c>
      <c r="B114" s="30">
        <v>1200</v>
      </c>
      <c r="C114" t="e">
        <f>COUNTIFS(Lab!C114:C862,Sheet1!A114,Sheet1!E114:E823,Sheet1!B114)</f>
        <v>#VALUE!</v>
      </c>
    </row>
    <row r="115" spans="1:3" ht="45" x14ac:dyDescent="0.25">
      <c r="A115" s="18" t="s">
        <v>1416</v>
      </c>
      <c r="B115" s="30">
        <v>0</v>
      </c>
      <c r="C115" t="e">
        <f>COUNTIFS(Lab!C115:C863,Sheet1!A115,Sheet1!E115:E824,Sheet1!B115)</f>
        <v>#VALUE!</v>
      </c>
    </row>
    <row r="116" spans="1:3" ht="30" x14ac:dyDescent="0.25">
      <c r="A116" s="18" t="s">
        <v>1418</v>
      </c>
      <c r="B116" s="30">
        <v>0</v>
      </c>
      <c r="C116" t="e">
        <f>COUNTIFS(Lab!C116:C864,Sheet1!A116,Sheet1!E116:E825,Sheet1!B116)</f>
        <v>#VALUE!</v>
      </c>
    </row>
    <row r="117" spans="1:3" x14ac:dyDescent="0.25">
      <c r="A117" s="18" t="s">
        <v>1420</v>
      </c>
      <c r="B117" s="30">
        <v>200</v>
      </c>
      <c r="C117" t="e">
        <f>COUNTIFS(Lab!C117:C865,Sheet1!A117,Sheet1!E117:E826,Sheet1!B117)</f>
        <v>#VALUE!</v>
      </c>
    </row>
    <row r="118" spans="1:3" ht="45" x14ac:dyDescent="0.25">
      <c r="A118" s="18" t="s">
        <v>1423</v>
      </c>
      <c r="B118" s="30">
        <v>0</v>
      </c>
      <c r="C118" t="e">
        <f>COUNTIFS(Lab!C118:C866,Sheet1!A118,Sheet1!E118:E827,Sheet1!B118)</f>
        <v>#VALUE!</v>
      </c>
    </row>
    <row r="119" spans="1:3" x14ac:dyDescent="0.25">
      <c r="A119" s="18" t="s">
        <v>1426</v>
      </c>
      <c r="B119" s="30">
        <v>200</v>
      </c>
      <c r="C119" t="e">
        <f>COUNTIFS(Lab!C119:C867,Sheet1!A119,Sheet1!E119:E828,Sheet1!B119)</f>
        <v>#VALUE!</v>
      </c>
    </row>
    <row r="120" spans="1:3" x14ac:dyDescent="0.25">
      <c r="A120" s="18" t="s">
        <v>1428</v>
      </c>
      <c r="B120" s="30">
        <v>0</v>
      </c>
      <c r="C120" t="e">
        <f>COUNTIFS(Lab!C120:C868,Sheet1!A120,Sheet1!E120:E829,Sheet1!B120)</f>
        <v>#VALUE!</v>
      </c>
    </row>
    <row r="121" spans="1:3" ht="30" x14ac:dyDescent="0.25">
      <c r="A121" s="18" t="s">
        <v>1431</v>
      </c>
      <c r="B121" s="30">
        <v>0</v>
      </c>
      <c r="C121" t="e">
        <f>COUNTIFS(Lab!C121:C869,Sheet1!A121,Sheet1!E121:E830,Sheet1!B121)</f>
        <v>#VALUE!</v>
      </c>
    </row>
    <row r="122" spans="1:3" x14ac:dyDescent="0.25">
      <c r="A122" s="18" t="s">
        <v>1434</v>
      </c>
      <c r="B122" s="30">
        <v>0</v>
      </c>
      <c r="C122" t="e">
        <f>COUNTIFS(Lab!C122:C870,Sheet1!A122,Sheet1!E122:E831,Sheet1!B122)</f>
        <v>#VALUE!</v>
      </c>
    </row>
    <row r="123" spans="1:3" x14ac:dyDescent="0.25">
      <c r="A123" s="18" t="s">
        <v>1437</v>
      </c>
      <c r="B123" s="30">
        <v>0</v>
      </c>
      <c r="C123" t="e">
        <f>COUNTIFS(Lab!C123:C871,Sheet1!A123,Sheet1!E123:E832,Sheet1!B123)</f>
        <v>#VALUE!</v>
      </c>
    </row>
    <row r="124" spans="1:3" ht="30" x14ac:dyDescent="0.25">
      <c r="A124" s="18" t="s">
        <v>1440</v>
      </c>
      <c r="B124" s="30">
        <v>0</v>
      </c>
      <c r="C124" t="e">
        <f>COUNTIFS(Lab!C124:C872,Sheet1!A124,Sheet1!E124:E833,Sheet1!B124)</f>
        <v>#VALUE!</v>
      </c>
    </row>
    <row r="125" spans="1:3" ht="30" x14ac:dyDescent="0.25">
      <c r="A125" s="18" t="s">
        <v>1443</v>
      </c>
      <c r="B125" s="30">
        <v>0</v>
      </c>
      <c r="C125" t="e">
        <f>COUNTIFS(Lab!C125:C873,Sheet1!A125,Sheet1!E125:E834,Sheet1!B125)</f>
        <v>#VALUE!</v>
      </c>
    </row>
    <row r="126" spans="1:3" ht="30" x14ac:dyDescent="0.25">
      <c r="A126" s="18" t="s">
        <v>1445</v>
      </c>
      <c r="B126" s="30">
        <v>0</v>
      </c>
      <c r="C126" t="e">
        <f>COUNTIFS(Lab!C126:C874,Sheet1!A126,Sheet1!E126:E835,Sheet1!B126)</f>
        <v>#VALUE!</v>
      </c>
    </row>
    <row r="127" spans="1:3" ht="30" x14ac:dyDescent="0.25">
      <c r="A127" s="18" t="s">
        <v>1447</v>
      </c>
      <c r="B127" s="30">
        <v>0</v>
      </c>
      <c r="C127" t="e">
        <f>COUNTIFS(Lab!C127:C875,Sheet1!A127,Sheet1!E127:E836,Sheet1!B127)</f>
        <v>#VALUE!</v>
      </c>
    </row>
    <row r="128" spans="1:3" ht="30" x14ac:dyDescent="0.25">
      <c r="A128" s="18" t="s">
        <v>1449</v>
      </c>
      <c r="B128" s="30">
        <v>0</v>
      </c>
      <c r="C128" t="e">
        <f>COUNTIFS(Lab!C128:C876,Sheet1!A128,Sheet1!E128:E837,Sheet1!B128)</f>
        <v>#VALUE!</v>
      </c>
    </row>
    <row r="129" spans="1:3" ht="30" x14ac:dyDescent="0.25">
      <c r="A129" s="18" t="s">
        <v>1451</v>
      </c>
      <c r="B129" s="30">
        <v>300</v>
      </c>
      <c r="C129" t="e">
        <f>COUNTIFS(Lab!C129:C877,Sheet1!A129,Sheet1!E129:E838,Sheet1!B129)</f>
        <v>#VALUE!</v>
      </c>
    </row>
    <row r="130" spans="1:3" ht="30" x14ac:dyDescent="0.25">
      <c r="A130" s="18" t="s">
        <v>1454</v>
      </c>
      <c r="B130" s="30">
        <v>300</v>
      </c>
      <c r="C130" t="e">
        <f>COUNTIFS(Lab!C130:C878,Sheet1!A130,Sheet1!E130:E839,Sheet1!B130)</f>
        <v>#VALUE!</v>
      </c>
    </row>
    <row r="131" spans="1:3" ht="45" x14ac:dyDescent="0.25">
      <c r="A131" s="18" t="s">
        <v>1457</v>
      </c>
      <c r="B131" s="30">
        <v>300</v>
      </c>
      <c r="C131" t="e">
        <f>COUNTIFS(Lab!C131:C879,Sheet1!A131,Sheet1!E131:E840,Sheet1!B131)</f>
        <v>#VALUE!</v>
      </c>
    </row>
    <row r="132" spans="1:3" ht="30" x14ac:dyDescent="0.25">
      <c r="A132" s="18" t="s">
        <v>1460</v>
      </c>
      <c r="B132" s="30">
        <v>300</v>
      </c>
      <c r="C132" t="e">
        <f>COUNTIFS(Lab!C132:C880,Sheet1!A132,Sheet1!E132:E841,Sheet1!B132)</f>
        <v>#VALUE!</v>
      </c>
    </row>
    <row r="133" spans="1:3" ht="30" x14ac:dyDescent="0.25">
      <c r="A133" s="18" t="s">
        <v>1462</v>
      </c>
      <c r="B133" s="30">
        <v>0</v>
      </c>
      <c r="C133" t="e">
        <f>COUNTIFS(Lab!C133:C881,Sheet1!A133,Sheet1!E133:E842,Sheet1!B133)</f>
        <v>#VALUE!</v>
      </c>
    </row>
    <row r="134" spans="1:3" ht="45" x14ac:dyDescent="0.25">
      <c r="A134" s="18" t="s">
        <v>1465</v>
      </c>
      <c r="B134" s="30">
        <v>0</v>
      </c>
      <c r="C134" t="e">
        <f>COUNTIFS(Lab!C134:C882,Sheet1!A134,Sheet1!E134:E843,Sheet1!B134)</f>
        <v>#VALUE!</v>
      </c>
    </row>
    <row r="135" spans="1:3" ht="30" x14ac:dyDescent="0.25">
      <c r="A135" s="18" t="s">
        <v>1468</v>
      </c>
      <c r="B135" s="30">
        <v>2000</v>
      </c>
      <c r="C135" t="e">
        <f>COUNTIFS(Lab!C135:C883,Sheet1!A135,Sheet1!E135:E844,Sheet1!B135)</f>
        <v>#VALUE!</v>
      </c>
    </row>
    <row r="136" spans="1:3" x14ac:dyDescent="0.25">
      <c r="A136" s="18" t="s">
        <v>1471</v>
      </c>
      <c r="B136" s="30">
        <v>0</v>
      </c>
      <c r="C136" t="e">
        <f>COUNTIFS(Lab!C136:C884,Sheet1!A136,Sheet1!E136:E845,Sheet1!B136)</f>
        <v>#VALUE!</v>
      </c>
    </row>
    <row r="137" spans="1:3" x14ac:dyDescent="0.25">
      <c r="A137" s="18" t="s">
        <v>1474</v>
      </c>
      <c r="B137" s="30">
        <v>0</v>
      </c>
      <c r="C137" t="e">
        <f>COUNTIFS(Lab!C137:C885,Sheet1!A137,Sheet1!E137:E846,Sheet1!B137)</f>
        <v>#VALUE!</v>
      </c>
    </row>
    <row r="138" spans="1:3" ht="30" x14ac:dyDescent="0.25">
      <c r="A138" s="18" t="s">
        <v>1476</v>
      </c>
      <c r="B138" s="30">
        <v>0</v>
      </c>
      <c r="C138" t="e">
        <f>COUNTIFS(Lab!C138:C886,Sheet1!A138,Sheet1!E138:E847,Sheet1!B138)</f>
        <v>#VALUE!</v>
      </c>
    </row>
    <row r="139" spans="1:3" ht="30" x14ac:dyDescent="0.25">
      <c r="A139" s="18" t="s">
        <v>1479</v>
      </c>
      <c r="B139" s="30">
        <v>300</v>
      </c>
      <c r="C139" t="e">
        <f>COUNTIFS(Lab!C139:C887,Sheet1!A139,Sheet1!E139:E848,Sheet1!B139)</f>
        <v>#VALUE!</v>
      </c>
    </row>
    <row r="140" spans="1:3" ht="45" x14ac:dyDescent="0.25">
      <c r="A140" s="31" t="s">
        <v>122</v>
      </c>
      <c r="B140" s="31">
        <v>500</v>
      </c>
      <c r="C140" t="e">
        <f>COUNTIFS(Lab!C140:C888,Sheet1!A140,Sheet1!E140:E849,Sheet1!B140)</f>
        <v>#VALUE!</v>
      </c>
    </row>
    <row r="141" spans="1:3" ht="45" x14ac:dyDescent="0.25">
      <c r="A141" s="30" t="s">
        <v>76</v>
      </c>
      <c r="B141" s="30">
        <v>1000</v>
      </c>
      <c r="C141" t="e">
        <f>COUNTIFS(Lab!C141:C889,Sheet1!A141,Sheet1!E141:E850,Sheet1!B141)</f>
        <v>#VALUE!</v>
      </c>
    </row>
    <row r="142" spans="1:3" x14ac:dyDescent="0.25">
      <c r="A142" s="30" t="s">
        <v>35</v>
      </c>
      <c r="B142" s="30">
        <v>250</v>
      </c>
      <c r="C142" t="e">
        <f>COUNTIFS(Lab!C143:C890,Sheet1!A142,Sheet1!E142:E851,Sheet1!B142)</f>
        <v>#VALUE!</v>
      </c>
    </row>
    <row r="143" spans="1:3" ht="30" x14ac:dyDescent="0.25">
      <c r="A143" s="30" t="s">
        <v>40</v>
      </c>
      <c r="B143" s="30">
        <v>330</v>
      </c>
      <c r="C143" t="e">
        <f>COUNTIFS(Lab!C144:C891,Sheet1!A143,Sheet1!E143:E852,Sheet1!B143)</f>
        <v>#VALUE!</v>
      </c>
    </row>
    <row r="144" spans="1:3" ht="30" x14ac:dyDescent="0.25">
      <c r="A144" s="30" t="s">
        <v>42</v>
      </c>
      <c r="B144" s="30">
        <v>330</v>
      </c>
      <c r="C144" t="e">
        <f>COUNTIFS(Lab!C145:C892,Sheet1!A144,Sheet1!E144:E853,Sheet1!B144)</f>
        <v>#VALUE!</v>
      </c>
    </row>
    <row r="145" spans="1:3" x14ac:dyDescent="0.25">
      <c r="A145" s="30" t="s">
        <v>44</v>
      </c>
      <c r="B145" s="30">
        <v>250</v>
      </c>
      <c r="C145" t="e">
        <f>COUNTIFS(Lab!C146:C893,Sheet1!A145,Sheet1!E145:E854,Sheet1!B145)</f>
        <v>#VALUE!</v>
      </c>
    </row>
    <row r="146" spans="1:3" x14ac:dyDescent="0.25">
      <c r="A146" s="30" t="s">
        <v>52</v>
      </c>
      <c r="B146" s="30">
        <v>250</v>
      </c>
      <c r="C146" t="e">
        <f>COUNTIFS(Lab!C147:C894,Sheet1!A146,Sheet1!E146:E855,Sheet1!B146)</f>
        <v>#VALUE!</v>
      </c>
    </row>
    <row r="147" spans="1:3" x14ac:dyDescent="0.25">
      <c r="A147" s="30" t="s">
        <v>58</v>
      </c>
      <c r="B147" s="30">
        <v>250</v>
      </c>
      <c r="C147" t="e">
        <f>COUNTIFS(Lab!C148:C895,Sheet1!A147,Sheet1!E147:E856,Sheet1!B147)</f>
        <v>#VALUE!</v>
      </c>
    </row>
    <row r="148" spans="1:3" x14ac:dyDescent="0.25">
      <c r="A148" s="30" t="s">
        <v>62</v>
      </c>
      <c r="B148" s="30">
        <v>250</v>
      </c>
      <c r="C148" t="e">
        <f>COUNTIFS(Lab!C149:C896,Sheet1!A148,Sheet1!E148:E857,Sheet1!B148)</f>
        <v>#VALUE!</v>
      </c>
    </row>
    <row r="149" spans="1:3" ht="30" x14ac:dyDescent="0.25">
      <c r="A149" s="30" t="s">
        <v>67</v>
      </c>
      <c r="B149" s="30">
        <v>330</v>
      </c>
      <c r="C149" t="e">
        <f>COUNTIFS(Lab!C150:C897,Sheet1!A149,Sheet1!E149:E858,Sheet1!B149)</f>
        <v>#VALUE!</v>
      </c>
    </row>
    <row r="150" spans="1:3" ht="30" x14ac:dyDescent="0.25">
      <c r="A150" s="30" t="s">
        <v>69</v>
      </c>
      <c r="B150" s="30">
        <v>330</v>
      </c>
      <c r="C150" t="e">
        <f>COUNTIFS(Lab!C151:C898,Sheet1!A150,Sheet1!E150:E859,Sheet1!B150)</f>
        <v>#VALUE!</v>
      </c>
    </row>
    <row r="151" spans="1:3" ht="30" x14ac:dyDescent="0.25">
      <c r="A151" s="31" t="s">
        <v>38</v>
      </c>
      <c r="B151" s="30">
        <v>250</v>
      </c>
      <c r="C151" t="e">
        <f>COUNTIFS(Lab!C152:C899,Sheet1!A151,Sheet1!E151:E860,Sheet1!B151)</f>
        <v>#VALUE!</v>
      </c>
    </row>
    <row r="152" spans="1:3" x14ac:dyDescent="0.25">
      <c r="A152" s="31" t="s">
        <v>46</v>
      </c>
      <c r="B152" s="30">
        <v>250</v>
      </c>
      <c r="C152" t="e">
        <f>COUNTIFS(Lab!C153:C900,Sheet1!A152,Sheet1!E152:E861,Sheet1!B152)</f>
        <v>#VALUE!</v>
      </c>
    </row>
    <row r="153" spans="1:3" x14ac:dyDescent="0.25">
      <c r="A153" s="31" t="s">
        <v>48</v>
      </c>
      <c r="B153" s="30">
        <v>330</v>
      </c>
      <c r="C153" t="e">
        <f>COUNTIFS(Lab!C154:C901,Sheet1!A153,Sheet1!E153:E862,Sheet1!B153)</f>
        <v>#VALUE!</v>
      </c>
    </row>
    <row r="154" spans="1:3" ht="45" x14ac:dyDescent="0.25">
      <c r="A154" s="31" t="s">
        <v>50</v>
      </c>
      <c r="B154" s="30">
        <v>330</v>
      </c>
      <c r="C154" t="e">
        <f>COUNTIFS(Lab!C155:C902,Sheet1!A154,Sheet1!E154:E863,Sheet1!B154)</f>
        <v>#VALUE!</v>
      </c>
    </row>
    <row r="155" spans="1:3" ht="30" x14ac:dyDescent="0.25">
      <c r="A155" s="31" t="s">
        <v>54</v>
      </c>
      <c r="B155" s="30">
        <v>250</v>
      </c>
      <c r="C155" t="e">
        <f>COUNTIFS(Lab!C156:C903,Sheet1!A155,Sheet1!E155:E864,Sheet1!B155)</f>
        <v>#VALUE!</v>
      </c>
    </row>
    <row r="156" spans="1:3" ht="60" x14ac:dyDescent="0.25">
      <c r="A156" s="31" t="s">
        <v>56</v>
      </c>
      <c r="B156" s="30">
        <v>330</v>
      </c>
      <c r="C156" t="e">
        <f>COUNTIFS(Lab!C157:C904,Sheet1!A156,Sheet1!E156:E865,Sheet1!B156)</f>
        <v>#VALUE!</v>
      </c>
    </row>
    <row r="157" spans="1:3" ht="60" x14ac:dyDescent="0.25">
      <c r="A157" s="31" t="s">
        <v>60</v>
      </c>
      <c r="B157" s="30">
        <v>250</v>
      </c>
      <c r="C157" t="e">
        <f>COUNTIFS(Lab!C158:C905,Sheet1!A157,Sheet1!E157:E866,Sheet1!B157)</f>
        <v>#VALUE!</v>
      </c>
    </row>
    <row r="158" spans="1:3" x14ac:dyDescent="0.25">
      <c r="A158" s="31" t="s">
        <v>65</v>
      </c>
      <c r="B158" s="30">
        <v>250</v>
      </c>
      <c r="C158" t="e">
        <f>COUNTIFS(Lab!C159:C906,Sheet1!A158,Sheet1!E158:E867,Sheet1!B158)</f>
        <v>#VALUE!</v>
      </c>
    </row>
    <row r="159" spans="1:3" x14ac:dyDescent="0.25">
      <c r="A159" s="31" t="s">
        <v>71</v>
      </c>
      <c r="B159" s="30">
        <v>250</v>
      </c>
      <c r="C159" t="e">
        <f>COUNTIFS(Lab!C160:C907,Sheet1!A159,Sheet1!E159:E868,Sheet1!B159)</f>
        <v>#VALUE!</v>
      </c>
    </row>
    <row r="160" spans="1:3" ht="30" x14ac:dyDescent="0.25">
      <c r="A160" s="31" t="s">
        <v>73</v>
      </c>
      <c r="B160" s="30">
        <v>330</v>
      </c>
      <c r="C160" t="e">
        <f>COUNTIFS(Lab!C161:C908,Sheet1!A160,Sheet1!E160:E869,Sheet1!B160)</f>
        <v>#VALUE!</v>
      </c>
    </row>
    <row r="161" spans="1:3" x14ac:dyDescent="0.25">
      <c r="A161" s="30" t="s">
        <v>79</v>
      </c>
      <c r="B161" s="30">
        <v>1000</v>
      </c>
      <c r="C161" t="e">
        <f>COUNTIFS(Lab!C162:C909,Sheet1!A161,Sheet1!E161:E870,Sheet1!B161)</f>
        <v>#VALUE!</v>
      </c>
    </row>
    <row r="162" spans="1:3" ht="30" x14ac:dyDescent="0.25">
      <c r="A162" s="30" t="s">
        <v>81</v>
      </c>
      <c r="B162" s="30">
        <v>500</v>
      </c>
      <c r="C162" t="e">
        <f>COUNTIFS(Lab!C163:C910,Sheet1!A162,Sheet1!E162:E871,Sheet1!B162)</f>
        <v>#VALUE!</v>
      </c>
    </row>
    <row r="163" spans="1:3" ht="45" x14ac:dyDescent="0.25">
      <c r="A163" s="30" t="s">
        <v>84</v>
      </c>
      <c r="B163" s="30">
        <v>500</v>
      </c>
      <c r="C163" t="e">
        <f>COUNTIFS(Lab!C164:C911,Sheet1!A163,Sheet1!E163:E872,Sheet1!B163)</f>
        <v>#VALUE!</v>
      </c>
    </row>
    <row r="164" spans="1:3" ht="30" x14ac:dyDescent="0.25">
      <c r="A164" s="30" t="s">
        <v>86</v>
      </c>
      <c r="B164" s="30">
        <v>500</v>
      </c>
      <c r="C164" t="e">
        <f>COUNTIFS(Lab!C165:C912,Sheet1!A164,Sheet1!E164:E873,Sheet1!B164)</f>
        <v>#VALUE!</v>
      </c>
    </row>
    <row r="165" spans="1:3" x14ac:dyDescent="0.25">
      <c r="A165" s="30" t="s">
        <v>88</v>
      </c>
      <c r="B165" s="30">
        <v>1000</v>
      </c>
      <c r="C165" t="e">
        <f>COUNTIFS(Lab!C166:C913,Sheet1!A165,Sheet1!E165:E874,Sheet1!B165)</f>
        <v>#VALUE!</v>
      </c>
    </row>
    <row r="166" spans="1:3" ht="75" x14ac:dyDescent="0.25">
      <c r="A166" s="30" t="s">
        <v>90</v>
      </c>
      <c r="B166" s="30">
        <v>500</v>
      </c>
      <c r="C166" t="e">
        <f>COUNTIFS(Lab!C167:C914,Sheet1!A166,Sheet1!E166:E875,Sheet1!B166)</f>
        <v>#VALUE!</v>
      </c>
    </row>
    <row r="167" spans="1:3" ht="30" x14ac:dyDescent="0.25">
      <c r="A167" s="30" t="s">
        <v>92</v>
      </c>
      <c r="B167" s="30">
        <v>1000</v>
      </c>
      <c r="C167" t="e">
        <f>COUNTIFS(Lab!C168:C915,Sheet1!A167,Sheet1!E167:E876,Sheet1!B167)</f>
        <v>#VALUE!</v>
      </c>
    </row>
    <row r="168" spans="1:3" ht="30" x14ac:dyDescent="0.25">
      <c r="A168" s="30" t="s">
        <v>94</v>
      </c>
      <c r="B168" s="30">
        <v>1000</v>
      </c>
      <c r="C168" t="e">
        <f>COUNTIFS(Lab!C169:C916,Sheet1!A168,Sheet1!E168:E877,Sheet1!B168)</f>
        <v>#VALUE!</v>
      </c>
    </row>
    <row r="169" spans="1:3" ht="30" x14ac:dyDescent="0.25">
      <c r="A169" s="30" t="s">
        <v>96</v>
      </c>
      <c r="B169" s="30">
        <v>500</v>
      </c>
      <c r="C169" t="e">
        <f>COUNTIFS(Lab!C170:C917,Sheet1!A169,Sheet1!E169:E878,Sheet1!B169)</f>
        <v>#VALUE!</v>
      </c>
    </row>
    <row r="170" spans="1:3" ht="60" x14ac:dyDescent="0.25">
      <c r="A170" s="30" t="s">
        <v>98</v>
      </c>
      <c r="B170" s="30">
        <v>500</v>
      </c>
      <c r="C170" t="e">
        <f>COUNTIFS(Lab!C171:C918,Sheet1!A170,Sheet1!E170:E879,Sheet1!B170)</f>
        <v>#VALUE!</v>
      </c>
    </row>
    <row r="171" spans="1:3" ht="45" x14ac:dyDescent="0.25">
      <c r="A171" s="30" t="s">
        <v>100</v>
      </c>
      <c r="B171" s="30">
        <v>1000</v>
      </c>
      <c r="C171" t="e">
        <f>COUNTIFS(Lab!C172:C919,Sheet1!A171,Sheet1!E171:E880,Sheet1!B171)</f>
        <v>#VALUE!</v>
      </c>
    </row>
    <row r="172" spans="1:3" ht="45" x14ac:dyDescent="0.25">
      <c r="A172" s="30" t="s">
        <v>102</v>
      </c>
      <c r="B172" s="30">
        <v>500</v>
      </c>
      <c r="C172" t="e">
        <f>COUNTIFS(Lab!C173:C920,Sheet1!A172,Sheet1!E172:E881,Sheet1!B172)</f>
        <v>#VALUE!</v>
      </c>
    </row>
    <row r="173" spans="1:3" ht="45" x14ac:dyDescent="0.25">
      <c r="A173" s="30" t="s">
        <v>104</v>
      </c>
      <c r="B173" s="30">
        <v>500</v>
      </c>
      <c r="C173" t="e">
        <f>COUNTIFS(Lab!C174:C921,Sheet1!A173,Sheet1!E173:E882,Sheet1!B173)</f>
        <v>#VALUE!</v>
      </c>
    </row>
    <row r="174" spans="1:3" ht="30" x14ac:dyDescent="0.25">
      <c r="A174" s="30" t="s">
        <v>106</v>
      </c>
      <c r="B174" s="30">
        <v>500</v>
      </c>
      <c r="C174" t="e">
        <f>COUNTIFS(Lab!C175:C922,Sheet1!A174,Sheet1!E174:E883,Sheet1!B174)</f>
        <v>#VALUE!</v>
      </c>
    </row>
    <row r="175" spans="1:3" x14ac:dyDescent="0.25">
      <c r="A175" s="30" t="s">
        <v>108</v>
      </c>
      <c r="B175" s="30">
        <v>500</v>
      </c>
      <c r="C175" t="e">
        <f>COUNTIFS(Lab!C176:C923,Sheet1!A175,Sheet1!E175:E884,Sheet1!B175)</f>
        <v>#VALUE!</v>
      </c>
    </row>
    <row r="176" spans="1:3" ht="45" x14ac:dyDescent="0.25">
      <c r="A176" s="30" t="s">
        <v>110</v>
      </c>
      <c r="B176" s="30">
        <v>500</v>
      </c>
      <c r="C176" t="e">
        <f>COUNTIFS(Lab!C177:C924,Sheet1!A176,Sheet1!E176:E885,Sheet1!B176)</f>
        <v>#VALUE!</v>
      </c>
    </row>
    <row r="177" spans="1:3" ht="30" x14ac:dyDescent="0.25">
      <c r="A177" s="30" t="s">
        <v>112</v>
      </c>
      <c r="B177" s="30">
        <v>1000</v>
      </c>
      <c r="C177" t="e">
        <f>COUNTIFS(Lab!C178:C925,Sheet1!A177,Sheet1!E177:E886,Sheet1!B177)</f>
        <v>#VALUE!</v>
      </c>
    </row>
    <row r="178" spans="1:3" ht="30" x14ac:dyDescent="0.25">
      <c r="A178" s="30" t="s">
        <v>114</v>
      </c>
      <c r="B178" s="30">
        <v>500</v>
      </c>
      <c r="C178" t="e">
        <f>COUNTIFS(Lab!C179:C926,Sheet1!A178,Sheet1!E178:E887,Sheet1!B178)</f>
        <v>#VALUE!</v>
      </c>
    </row>
    <row r="179" spans="1:3" ht="45" x14ac:dyDescent="0.25">
      <c r="A179" s="30" t="s">
        <v>116</v>
      </c>
      <c r="B179" s="30">
        <v>1000</v>
      </c>
      <c r="C179" t="e">
        <f>COUNTIFS(Lab!C180:C927,Sheet1!A179,Sheet1!E179:E888,Sheet1!B179)</f>
        <v>#VALUE!</v>
      </c>
    </row>
    <row r="180" spans="1:3" ht="30" x14ac:dyDescent="0.25">
      <c r="A180" s="30" t="s">
        <v>118</v>
      </c>
      <c r="B180" s="30">
        <v>1000</v>
      </c>
      <c r="C180" t="e">
        <f>COUNTIFS(Lab!C181:C928,Sheet1!A180,Sheet1!E180:E889,Sheet1!B180)</f>
        <v>#VALUE!</v>
      </c>
    </row>
    <row r="181" spans="1:3" ht="30" x14ac:dyDescent="0.25">
      <c r="A181" s="30" t="s">
        <v>120</v>
      </c>
      <c r="B181" s="30">
        <v>500</v>
      </c>
      <c r="C181" t="e">
        <f>COUNTIFS(Lab!C182:C929,Sheet1!A181,Sheet1!E181:E890,Sheet1!B181)</f>
        <v>#VALUE!</v>
      </c>
    </row>
    <row r="182" spans="1:3" x14ac:dyDescent="0.25">
      <c r="A182" s="30" t="s">
        <v>124</v>
      </c>
      <c r="B182" s="30">
        <v>500</v>
      </c>
      <c r="C182" t="e">
        <f>COUNTIFS(Lab!C183:C930,Sheet1!A182,Sheet1!E182:E891,Sheet1!B182)</f>
        <v>#VALUE!</v>
      </c>
    </row>
    <row r="183" spans="1:3" ht="30" x14ac:dyDescent="0.25">
      <c r="A183" s="30" t="s">
        <v>126</v>
      </c>
      <c r="B183" s="30">
        <v>500</v>
      </c>
      <c r="C183" t="e">
        <f>COUNTIFS(Lab!C184:C931,Sheet1!A183,Sheet1!E183:E892,Sheet1!B183)</f>
        <v>#VALUE!</v>
      </c>
    </row>
    <row r="184" spans="1:3" ht="30" x14ac:dyDescent="0.25">
      <c r="A184" s="30" t="s">
        <v>993</v>
      </c>
      <c r="B184" s="30">
        <v>300</v>
      </c>
      <c r="C184" t="e">
        <f>COUNTIFS(Lab!C185:C932,Sheet1!A184,Sheet1!E184:E893,Sheet1!B184)</f>
        <v>#VALUE!</v>
      </c>
    </row>
    <row r="185" spans="1:3" ht="30" x14ac:dyDescent="0.25">
      <c r="A185" s="30" t="s">
        <v>995</v>
      </c>
      <c r="B185" s="30">
        <v>300</v>
      </c>
      <c r="C185" t="e">
        <f>COUNTIFS(Lab!C186:C933,Sheet1!A185,Sheet1!E185:E894,Sheet1!B185)</f>
        <v>#VALUE!</v>
      </c>
    </row>
    <row r="186" spans="1:3" ht="30" x14ac:dyDescent="0.25">
      <c r="A186" s="30" t="s">
        <v>997</v>
      </c>
      <c r="B186" s="30">
        <v>300</v>
      </c>
      <c r="C186" t="e">
        <f>COUNTIFS(Lab!C187:C934,Sheet1!A186,Sheet1!E186:E895,Sheet1!B186)</f>
        <v>#VALUE!</v>
      </c>
    </row>
    <row r="187" spans="1:3" ht="30" x14ac:dyDescent="0.25">
      <c r="A187" s="30" t="s">
        <v>1000</v>
      </c>
      <c r="B187" s="30">
        <v>300</v>
      </c>
      <c r="C187" t="e">
        <f>COUNTIFS(Lab!C188:C935,Sheet1!A187,Sheet1!E187:E896,Sheet1!B187)</f>
        <v>#VALUE!</v>
      </c>
    </row>
    <row r="188" spans="1:3" ht="30" x14ac:dyDescent="0.25">
      <c r="A188" s="30" t="s">
        <v>1003</v>
      </c>
      <c r="B188" s="30">
        <v>300</v>
      </c>
      <c r="C188" t="e">
        <f>COUNTIFS(Lab!C189:C936,Sheet1!A188,Sheet1!E188:E897,Sheet1!B188)</f>
        <v>#VALUE!</v>
      </c>
    </row>
    <row r="189" spans="1:3" ht="45" x14ac:dyDescent="0.25">
      <c r="A189" s="30" t="s">
        <v>1005</v>
      </c>
      <c r="B189" s="30">
        <v>300</v>
      </c>
      <c r="C189" t="e">
        <f>COUNTIFS(Lab!C190:C937,Sheet1!A189,Sheet1!E189:E898,Sheet1!B189)</f>
        <v>#VALUE!</v>
      </c>
    </row>
    <row r="190" spans="1:3" ht="30" x14ac:dyDescent="0.25">
      <c r="A190" s="30" t="s">
        <v>1007</v>
      </c>
      <c r="B190" s="30">
        <v>300</v>
      </c>
      <c r="C190" t="e">
        <f>COUNTIFS(Lab!C191:C938,Sheet1!A190,Sheet1!E190:E899,Sheet1!B190)</f>
        <v>#VALUE!</v>
      </c>
    </row>
    <row r="191" spans="1:3" x14ac:dyDescent="0.25">
      <c r="A191" s="30" t="s">
        <v>1009</v>
      </c>
      <c r="B191" s="30">
        <v>300</v>
      </c>
      <c r="C191" t="e">
        <f>COUNTIFS(Lab!C192:C939,Sheet1!A191,Sheet1!E191:E900,Sheet1!B191)</f>
        <v>#VALUE!</v>
      </c>
    </row>
    <row r="192" spans="1:3" ht="30" x14ac:dyDescent="0.25">
      <c r="A192" s="30" t="s">
        <v>1011</v>
      </c>
      <c r="B192" s="30">
        <v>500</v>
      </c>
      <c r="C192" t="e">
        <f>COUNTIFS(Lab!C193:C940,Sheet1!A192,Sheet1!E192:E901,Sheet1!B192)</f>
        <v>#VALUE!</v>
      </c>
    </row>
    <row r="193" spans="1:3" ht="45" x14ac:dyDescent="0.25">
      <c r="A193" s="30" t="s">
        <v>1013</v>
      </c>
      <c r="B193" s="30">
        <v>500</v>
      </c>
      <c r="C193" t="e">
        <f>COUNTIFS(Lab!C194:C941,Sheet1!A193,Sheet1!E193:E902,Sheet1!B193)</f>
        <v>#VALUE!</v>
      </c>
    </row>
    <row r="194" spans="1:3" ht="30" x14ac:dyDescent="0.25">
      <c r="A194" s="30" t="s">
        <v>1016</v>
      </c>
      <c r="B194" s="30">
        <v>500</v>
      </c>
      <c r="C194" t="e">
        <f>COUNTIFS(Lab!C195:C942,Sheet1!A194,Sheet1!E194:E903,Sheet1!B194)</f>
        <v>#VALUE!</v>
      </c>
    </row>
    <row r="195" spans="1:3" ht="30" x14ac:dyDescent="0.25">
      <c r="A195" s="30" t="s">
        <v>1019</v>
      </c>
      <c r="B195" s="30">
        <v>300</v>
      </c>
      <c r="C195" t="e">
        <f>COUNTIFS(Lab!C196:C943,Sheet1!A195,Sheet1!E195:E904,Sheet1!B195)</f>
        <v>#VALUE!</v>
      </c>
    </row>
    <row r="196" spans="1:3" x14ac:dyDescent="0.25">
      <c r="A196" s="30" t="s">
        <v>1021</v>
      </c>
      <c r="B196" s="30">
        <v>500</v>
      </c>
      <c r="C196" t="e">
        <f>COUNTIFS(Lab!C197:C944,Sheet1!A196,Sheet1!E196:E905,Sheet1!B196)</f>
        <v>#VALUE!</v>
      </c>
    </row>
    <row r="197" spans="1:3" ht="30" x14ac:dyDescent="0.25">
      <c r="A197" s="30" t="s">
        <v>1023</v>
      </c>
      <c r="B197" s="30">
        <v>500</v>
      </c>
      <c r="C197" t="e">
        <f>COUNTIFS(Lab!C198:C945,Sheet1!A197,Sheet1!E197:E906,Sheet1!B197)</f>
        <v>#VALUE!</v>
      </c>
    </row>
    <row r="198" spans="1:3" ht="30" x14ac:dyDescent="0.25">
      <c r="A198" s="30" t="s">
        <v>1025</v>
      </c>
      <c r="B198" s="30">
        <v>500</v>
      </c>
      <c r="C198" t="e">
        <f>COUNTIFS(Lab!C199:C946,Sheet1!A198,Sheet1!E198:E907,Sheet1!B198)</f>
        <v>#VALUE!</v>
      </c>
    </row>
    <row r="199" spans="1:3" ht="30" x14ac:dyDescent="0.25">
      <c r="A199" s="30" t="s">
        <v>1027</v>
      </c>
      <c r="B199" s="30">
        <v>300</v>
      </c>
      <c r="C199" t="e">
        <f>COUNTIFS(Lab!C200:C947,Sheet1!A199,Sheet1!E199:E908,Sheet1!B199)</f>
        <v>#VALUE!</v>
      </c>
    </row>
    <row r="200" spans="1:3" ht="45" x14ac:dyDescent="0.25">
      <c r="A200" s="30" t="s">
        <v>1030</v>
      </c>
      <c r="B200" s="30">
        <v>500</v>
      </c>
      <c r="C200" t="e">
        <f>COUNTIFS(Lab!C201:C948,Sheet1!A200,Sheet1!E200:E909,Sheet1!B200)</f>
        <v>#VALUE!</v>
      </c>
    </row>
    <row r="201" spans="1:3" ht="30" x14ac:dyDescent="0.25">
      <c r="A201" s="30" t="s">
        <v>1033</v>
      </c>
      <c r="B201" s="30">
        <v>500</v>
      </c>
      <c r="C201" t="e">
        <f>COUNTIFS(Lab!C202:C949,Sheet1!A201,Sheet1!E201:E910,Sheet1!B201)</f>
        <v>#VALUE!</v>
      </c>
    </row>
    <row r="202" spans="1:3" x14ac:dyDescent="0.25">
      <c r="A202" s="30" t="s">
        <v>1035</v>
      </c>
      <c r="B202" s="30">
        <v>300</v>
      </c>
      <c r="C202" t="e">
        <f>COUNTIFS(Lab!C203:C950,Sheet1!A202,Sheet1!E202:E911,Sheet1!B202)</f>
        <v>#VALUE!</v>
      </c>
    </row>
    <row r="203" spans="1:3" x14ac:dyDescent="0.25">
      <c r="A203" s="30" t="s">
        <v>1037</v>
      </c>
      <c r="B203" s="30">
        <v>300</v>
      </c>
      <c r="C203" t="e">
        <f>COUNTIFS(Lab!C204:C951,Sheet1!A203,Sheet1!E203:E912,Sheet1!B203)</f>
        <v>#VALUE!</v>
      </c>
    </row>
    <row r="204" spans="1:3" x14ac:dyDescent="0.25">
      <c r="A204" s="30" t="s">
        <v>1039</v>
      </c>
      <c r="B204" s="30">
        <v>500</v>
      </c>
      <c r="C204" t="e">
        <f>COUNTIFS(Lab!C205:C952,Sheet1!A204,Sheet1!E204:E913,Sheet1!B204)</f>
        <v>#VALUE!</v>
      </c>
    </row>
    <row r="205" spans="1:3" ht="45" x14ac:dyDescent="0.25">
      <c r="A205" s="30" t="s">
        <v>1041</v>
      </c>
      <c r="B205" s="30">
        <v>500</v>
      </c>
      <c r="C205" t="e">
        <f>COUNTIFS(Lab!C206:C953,Sheet1!A205,Sheet1!E205:E914,Sheet1!B205)</f>
        <v>#VALUE!</v>
      </c>
    </row>
    <row r="206" spans="1:3" ht="30" x14ac:dyDescent="0.25">
      <c r="A206" s="30" t="s">
        <v>1043</v>
      </c>
      <c r="B206" s="30">
        <v>500</v>
      </c>
      <c r="C206" t="e">
        <f>COUNTIFS(Lab!C207:C954,Sheet1!A206,Sheet1!E206:E915,Sheet1!B206)</f>
        <v>#VALUE!</v>
      </c>
    </row>
    <row r="207" spans="1:3" ht="30" x14ac:dyDescent="0.25">
      <c r="A207" s="30" t="s">
        <v>1045</v>
      </c>
      <c r="B207" s="30">
        <v>300</v>
      </c>
      <c r="C207" t="e">
        <f>COUNTIFS(Lab!C208:C955,Sheet1!A207,Sheet1!E207:E916,Sheet1!B207)</f>
        <v>#VALUE!</v>
      </c>
    </row>
    <row r="208" spans="1:3" ht="30" x14ac:dyDescent="0.25">
      <c r="A208" s="30" t="s">
        <v>1048</v>
      </c>
      <c r="B208" s="30">
        <v>300</v>
      </c>
      <c r="C208" t="e">
        <f>COUNTIFS(Lab!C209:C956,Sheet1!A208,Sheet1!E208:E917,Sheet1!B208)</f>
        <v>#VALUE!</v>
      </c>
    </row>
    <row r="209" spans="1:3" ht="30" x14ac:dyDescent="0.25">
      <c r="A209" s="30" t="s">
        <v>1050</v>
      </c>
      <c r="B209" s="30">
        <v>300</v>
      </c>
      <c r="C209" t="e">
        <f>COUNTIFS(Lab!C210:C957,Sheet1!A209,Sheet1!E209:E918,Sheet1!B209)</f>
        <v>#VALUE!</v>
      </c>
    </row>
    <row r="210" spans="1:3" ht="30" x14ac:dyDescent="0.25">
      <c r="A210" s="30" t="s">
        <v>1053</v>
      </c>
      <c r="B210" s="30">
        <v>300</v>
      </c>
      <c r="C210" t="e">
        <f>COUNTIFS(Lab!C211:C958,Sheet1!A210,Sheet1!E210:E919,Sheet1!B210)</f>
        <v>#VALUE!</v>
      </c>
    </row>
    <row r="211" spans="1:3" ht="45" x14ac:dyDescent="0.25">
      <c r="A211" s="30" t="s">
        <v>1056</v>
      </c>
      <c r="B211" s="30">
        <v>300</v>
      </c>
      <c r="C211" t="e">
        <f>COUNTIFS(Lab!C212:C959,Sheet1!A211,Sheet1!E211:E920,Sheet1!B211)</f>
        <v>#VALUE!</v>
      </c>
    </row>
    <row r="212" spans="1:3" ht="30" x14ac:dyDescent="0.25">
      <c r="A212" s="30" t="s">
        <v>1059</v>
      </c>
      <c r="B212" s="30">
        <v>300</v>
      </c>
      <c r="C212" t="e">
        <f>COUNTIFS(Lab!C213:C960,Sheet1!A212,Sheet1!E212:E921,Sheet1!B212)</f>
        <v>#VALUE!</v>
      </c>
    </row>
    <row r="213" spans="1:3" ht="45" x14ac:dyDescent="0.25">
      <c r="A213" s="30" t="s">
        <v>1061</v>
      </c>
      <c r="B213" s="30">
        <v>300</v>
      </c>
      <c r="C213" t="e">
        <f>COUNTIFS(Lab!C214:C961,Sheet1!A213,Sheet1!E213:E922,Sheet1!B213)</f>
        <v>#VALUE!</v>
      </c>
    </row>
    <row r="214" spans="1:3" ht="45" x14ac:dyDescent="0.25">
      <c r="A214" s="30" t="s">
        <v>1063</v>
      </c>
      <c r="B214" s="30">
        <v>300</v>
      </c>
      <c r="C214" t="e">
        <f>COUNTIFS(Lab!C215:C962,Sheet1!A214,Sheet1!E214:E923,Sheet1!B214)</f>
        <v>#VALUE!</v>
      </c>
    </row>
    <row r="215" spans="1:3" ht="30" x14ac:dyDescent="0.25">
      <c r="A215" s="30" t="s">
        <v>1065</v>
      </c>
      <c r="B215" s="30">
        <v>300</v>
      </c>
      <c r="C215" t="e">
        <f>COUNTIFS(Lab!C216:C963,Sheet1!A215,Sheet1!E215:E924,Sheet1!B215)</f>
        <v>#VALUE!</v>
      </c>
    </row>
    <row r="216" spans="1:3" x14ac:dyDescent="0.25">
      <c r="A216" s="30" t="s">
        <v>1067</v>
      </c>
      <c r="B216" s="30">
        <v>500</v>
      </c>
      <c r="C216" t="e">
        <f>COUNTIFS(Lab!C217:C964,Sheet1!A216,Sheet1!E216:E925,Sheet1!B216)</f>
        <v>#VALUE!</v>
      </c>
    </row>
    <row r="217" spans="1:3" x14ac:dyDescent="0.25">
      <c r="A217" s="30" t="s">
        <v>1069</v>
      </c>
      <c r="B217" s="30">
        <v>500</v>
      </c>
      <c r="C217" t="e">
        <f>COUNTIFS(Lab!C218:C965,Sheet1!A217,Sheet1!E217:E926,Sheet1!B217)</f>
        <v>#VALUE!</v>
      </c>
    </row>
    <row r="218" spans="1:3" ht="30" x14ac:dyDescent="0.25">
      <c r="A218" s="30" t="s">
        <v>1071</v>
      </c>
      <c r="B218" s="30">
        <v>500</v>
      </c>
      <c r="C218" t="e">
        <f>COUNTIFS(Lab!C219:C966,Sheet1!A218,Sheet1!E218:E927,Sheet1!B218)</f>
        <v>#VALUE!</v>
      </c>
    </row>
    <row r="219" spans="1:3" x14ac:dyDescent="0.25">
      <c r="A219" s="30" t="s">
        <v>1073</v>
      </c>
      <c r="B219" s="30">
        <v>500</v>
      </c>
      <c r="C219" t="e">
        <f>COUNTIFS(Lab!C220:C967,Sheet1!A219,Sheet1!E219:E928,Sheet1!B219)</f>
        <v>#VALUE!</v>
      </c>
    </row>
    <row r="220" spans="1:3" x14ac:dyDescent="0.25">
      <c r="A220" s="30" t="s">
        <v>1075</v>
      </c>
      <c r="B220" s="30">
        <v>500</v>
      </c>
      <c r="C220" t="e">
        <f>COUNTIFS(Lab!C221:C968,Sheet1!A220,Sheet1!E220:E929,Sheet1!B220)</f>
        <v>#VALUE!</v>
      </c>
    </row>
    <row r="221" spans="1:3" ht="30" x14ac:dyDescent="0.25">
      <c r="A221" s="30" t="s">
        <v>1077</v>
      </c>
      <c r="B221" s="30">
        <v>500</v>
      </c>
      <c r="C221" t="e">
        <f>COUNTIFS(Lab!C222:C969,Sheet1!A221,Sheet1!E221:E930,Sheet1!B221)</f>
        <v>#VALUE!</v>
      </c>
    </row>
    <row r="222" spans="1:3" x14ac:dyDescent="0.25">
      <c r="A222" s="30" t="s">
        <v>1079</v>
      </c>
      <c r="B222" s="30">
        <v>500</v>
      </c>
      <c r="C222" t="e">
        <f>COUNTIFS(Lab!C223:C970,Sheet1!A222,Sheet1!E222:E931,Sheet1!B222)</f>
        <v>#VALUE!</v>
      </c>
    </row>
    <row r="223" spans="1:3" ht="30" x14ac:dyDescent="0.25">
      <c r="A223" s="30" t="s">
        <v>1081</v>
      </c>
      <c r="B223" s="30">
        <v>300</v>
      </c>
      <c r="C223" t="e">
        <f>COUNTIFS(Lab!C224:C971,Sheet1!A223,Sheet1!E223:E932,Sheet1!B223)</f>
        <v>#VALUE!</v>
      </c>
    </row>
    <row r="224" spans="1:3" x14ac:dyDescent="0.25">
      <c r="A224" s="30" t="s">
        <v>1083</v>
      </c>
      <c r="B224" s="30">
        <v>300</v>
      </c>
      <c r="C224" t="e">
        <f>COUNTIFS(Lab!C225:C972,Sheet1!A224,Sheet1!E224:E933,Sheet1!B224)</f>
        <v>#VALUE!</v>
      </c>
    </row>
    <row r="225" spans="1:3" ht="30" x14ac:dyDescent="0.25">
      <c r="A225" s="30" t="s">
        <v>130</v>
      </c>
      <c r="B225" s="31">
        <v>700</v>
      </c>
      <c r="C225" t="e">
        <f>COUNTIFS(Lab!C226:C973,Sheet1!A225,Sheet1!E225:E934,Sheet1!B225)</f>
        <v>#VALUE!</v>
      </c>
    </row>
    <row r="226" spans="1:3" x14ac:dyDescent="0.25">
      <c r="A226" s="30" t="s">
        <v>132</v>
      </c>
      <c r="B226" s="31">
        <v>700</v>
      </c>
      <c r="C226" t="e">
        <f>COUNTIFS(Lab!C227:C974,Sheet1!A226,Sheet1!E226:E935,Sheet1!B226)</f>
        <v>#VALUE!</v>
      </c>
    </row>
    <row r="227" spans="1:3" ht="30" x14ac:dyDescent="0.25">
      <c r="A227" s="30" t="s">
        <v>135</v>
      </c>
      <c r="B227" s="31">
        <v>700</v>
      </c>
      <c r="C227" t="e">
        <f>COUNTIFS(Lab!C228:C975,Sheet1!A227,Sheet1!E227:E936,Sheet1!B227)</f>
        <v>#VALUE!</v>
      </c>
    </row>
    <row r="228" spans="1:3" x14ac:dyDescent="0.25">
      <c r="A228" s="30" t="s">
        <v>137</v>
      </c>
      <c r="B228" s="31">
        <v>700</v>
      </c>
      <c r="C228" t="e">
        <f>COUNTIFS(Lab!C229:C976,Sheet1!A228,Sheet1!E228:E937,Sheet1!B228)</f>
        <v>#VALUE!</v>
      </c>
    </row>
    <row r="229" spans="1:3" ht="30" x14ac:dyDescent="0.25">
      <c r="A229" s="30" t="s">
        <v>139</v>
      </c>
      <c r="B229" s="31">
        <v>500</v>
      </c>
      <c r="C229" t="e">
        <f>COUNTIFS(Lab!C230:C977,Sheet1!A229,Sheet1!E229:E938,Sheet1!B229)</f>
        <v>#VALUE!</v>
      </c>
    </row>
    <row r="230" spans="1:3" ht="30" x14ac:dyDescent="0.25">
      <c r="A230" s="30" t="s">
        <v>141</v>
      </c>
      <c r="B230" s="31">
        <v>500</v>
      </c>
      <c r="C230" t="e">
        <f>COUNTIFS(Lab!C231:C978,Sheet1!A230,Sheet1!E230:E939,Sheet1!B230)</f>
        <v>#VALUE!</v>
      </c>
    </row>
    <row r="231" spans="1:3" ht="30" x14ac:dyDescent="0.25">
      <c r="A231" s="30" t="s">
        <v>142</v>
      </c>
      <c r="B231" s="31">
        <v>700</v>
      </c>
      <c r="C231" t="e">
        <f>COUNTIFS(Lab!C232:C979,Sheet1!A231,Sheet1!E231:E940,Sheet1!B231)</f>
        <v>#VALUE!</v>
      </c>
    </row>
    <row r="232" spans="1:3" x14ac:dyDescent="0.25">
      <c r="A232" s="30" t="s">
        <v>1189</v>
      </c>
      <c r="B232" s="31">
        <v>750</v>
      </c>
      <c r="C232" t="e">
        <f>COUNTIFS(Lab!C233:C980,Sheet1!A232,Sheet1!E232:E941,Sheet1!B232)</f>
        <v>#VALUE!</v>
      </c>
    </row>
    <row r="233" spans="1:3" x14ac:dyDescent="0.25">
      <c r="A233" s="6" t="s">
        <v>1207</v>
      </c>
      <c r="B233" s="31">
        <v>1000</v>
      </c>
      <c r="C233" t="e">
        <f>COUNTIFS(Lab!C234:C981,Sheet1!A233,Sheet1!E233:E942,Sheet1!B233)</f>
        <v>#VALUE!</v>
      </c>
    </row>
    <row r="234" spans="1:3" ht="30" x14ac:dyDescent="0.25">
      <c r="A234" s="6" t="s">
        <v>1204</v>
      </c>
      <c r="B234" s="31">
        <v>225</v>
      </c>
      <c r="C234" t="e">
        <f>COUNTIFS(Lab!C235:C982,Sheet1!A234,Sheet1!E234:E943,Sheet1!B234)</f>
        <v>#VALUE!</v>
      </c>
    </row>
    <row r="235" spans="1:3" ht="30" x14ac:dyDescent="0.25">
      <c r="A235" s="30" t="s">
        <v>145</v>
      </c>
      <c r="B235" s="28" t="s">
        <v>146</v>
      </c>
      <c r="C235" t="e">
        <f>COUNTIFS(Lab!C236:C983,Sheet1!A235,Sheet1!E235:E944,Sheet1!B235)</f>
        <v>#VALUE!</v>
      </c>
    </row>
    <row r="236" spans="1:3" x14ac:dyDescent="0.25">
      <c r="A236" s="30" t="s">
        <v>148</v>
      </c>
      <c r="B236" s="28">
        <v>300</v>
      </c>
      <c r="C236" t="e">
        <f>COUNTIFS(Lab!C237:C984,Sheet1!A236,Sheet1!E236:E945,Sheet1!B236)</f>
        <v>#VALUE!</v>
      </c>
    </row>
    <row r="237" spans="1:3" ht="45" x14ac:dyDescent="0.25">
      <c r="A237" s="30" t="s">
        <v>150</v>
      </c>
      <c r="B237" s="28">
        <v>300</v>
      </c>
      <c r="C237" t="e">
        <f>COUNTIFS(Lab!C238:C985,Sheet1!A237,Sheet1!E237:E946,Sheet1!B237)</f>
        <v>#VALUE!</v>
      </c>
    </row>
    <row r="238" spans="1:3" x14ac:dyDescent="0.25">
      <c r="A238" s="30" t="s">
        <v>156</v>
      </c>
      <c r="B238" s="28" t="s">
        <v>146</v>
      </c>
      <c r="C238" t="e">
        <f>COUNTIFS(Lab!C239:C986,Sheet1!A238,Sheet1!E238:E947,Sheet1!B238)</f>
        <v>#VALUE!</v>
      </c>
    </row>
    <row r="239" spans="1:3" ht="30" x14ac:dyDescent="0.25">
      <c r="A239" s="30" t="s">
        <v>158</v>
      </c>
      <c r="B239" s="28" t="s">
        <v>146</v>
      </c>
      <c r="C239" t="e">
        <f>COUNTIFS(Lab!C240:C987,Sheet1!A239,Sheet1!E239:E948,Sheet1!B239)</f>
        <v>#VALUE!</v>
      </c>
    </row>
    <row r="240" spans="1:3" ht="45" x14ac:dyDescent="0.25">
      <c r="A240" s="30" t="s">
        <v>162</v>
      </c>
      <c r="B240" s="28">
        <v>300</v>
      </c>
      <c r="C240" t="e">
        <f>COUNTIFS(Lab!C241:C988,Sheet1!A240,Sheet1!E240:E949,Sheet1!B240)</f>
        <v>#VALUE!</v>
      </c>
    </row>
    <row r="241" spans="1:3" ht="30" x14ac:dyDescent="0.25">
      <c r="A241" s="31" t="s">
        <v>152</v>
      </c>
      <c r="B241" s="28">
        <v>300</v>
      </c>
      <c r="C241" t="e">
        <f>COUNTIFS(Lab!C242:C989,Sheet1!A241,Sheet1!E241:E950,Sheet1!B241)</f>
        <v>#VALUE!</v>
      </c>
    </row>
    <row r="242" spans="1:3" ht="30" x14ac:dyDescent="0.25">
      <c r="A242" s="31" t="s">
        <v>154</v>
      </c>
      <c r="B242" s="28" t="s">
        <v>146</v>
      </c>
      <c r="C242" t="e">
        <f>COUNTIFS(Lab!C243:C990,Sheet1!A242,Sheet1!E242:E951,Sheet1!B242)</f>
        <v>#VALUE!</v>
      </c>
    </row>
    <row r="243" spans="1:3" ht="30" x14ac:dyDescent="0.25">
      <c r="A243" s="31" t="s">
        <v>160</v>
      </c>
      <c r="B243" s="28" t="s">
        <v>146</v>
      </c>
      <c r="C243" t="e">
        <f>COUNTIFS(Lab!C244:C991,Sheet1!A243,Sheet1!E243:E952,Sheet1!B243)</f>
        <v>#VALUE!</v>
      </c>
    </row>
    <row r="244" spans="1:3" ht="45" x14ac:dyDescent="0.25">
      <c r="A244" s="31" t="s">
        <v>164</v>
      </c>
      <c r="B244" s="28">
        <v>300</v>
      </c>
      <c r="C244" t="e">
        <f>COUNTIFS(Lab!C245:C992,Sheet1!A244,Sheet1!E244:E953,Sheet1!B244)</f>
        <v>#VALUE!</v>
      </c>
    </row>
    <row r="245" spans="1:3" ht="45" x14ac:dyDescent="0.25">
      <c r="A245" s="31" t="s">
        <v>166</v>
      </c>
      <c r="B245" s="28">
        <v>300</v>
      </c>
      <c r="C245" t="e">
        <f>COUNTIFS(Lab!C246:C993,Sheet1!A245,Sheet1!E245:E954,Sheet1!B245)</f>
        <v>#VALUE!</v>
      </c>
    </row>
    <row r="246" spans="1:3" ht="30" x14ac:dyDescent="0.25">
      <c r="A246" s="31" t="s">
        <v>168</v>
      </c>
      <c r="B246" s="28">
        <v>300</v>
      </c>
      <c r="C246" t="e">
        <f>COUNTIFS(Lab!C247:C994,Sheet1!A246,Sheet1!E246:E955,Sheet1!B246)</f>
        <v>#VALUE!</v>
      </c>
    </row>
    <row r="247" spans="1:3" ht="30" x14ac:dyDescent="0.25">
      <c r="A247" s="31" t="s">
        <v>1483</v>
      </c>
      <c r="B247" s="28" t="s">
        <v>146</v>
      </c>
      <c r="C247" t="e">
        <f>COUNTIFS(Lab!C248:C995,Sheet1!A247,Sheet1!E247:E956,Sheet1!B247)</f>
        <v>#VALUE!</v>
      </c>
    </row>
    <row r="248" spans="1:3" ht="30" x14ac:dyDescent="0.25">
      <c r="A248" s="6" t="s">
        <v>1204</v>
      </c>
      <c r="B248" s="7" t="s">
        <v>1205</v>
      </c>
      <c r="C248" t="e">
        <f>COUNTIFS(Lab!C249:C996,Sheet1!A248,Sheet1!E248:E957,Sheet1!B248)</f>
        <v>#VALUE!</v>
      </c>
    </row>
    <row r="249" spans="1:3" ht="15.75" x14ac:dyDescent="0.25">
      <c r="A249" s="6" t="s">
        <v>1207</v>
      </c>
      <c r="B249" s="7" t="s">
        <v>1208</v>
      </c>
      <c r="C249" t="e">
        <f>COUNTIFS(Lab!C250:C997,Sheet1!A249,Sheet1!E249:E958,Sheet1!B249)</f>
        <v>#VALUE!</v>
      </c>
    </row>
    <row r="250" spans="1:3" ht="30" x14ac:dyDescent="0.25">
      <c r="A250" s="28" t="s">
        <v>169</v>
      </c>
      <c r="B250" s="28" t="s">
        <v>270</v>
      </c>
      <c r="C250" t="e">
        <f>COUNTIFS(Lab!C251:C998,Sheet1!A250,Sheet1!E250:E959,Sheet1!B250)</f>
        <v>#VALUE!</v>
      </c>
    </row>
    <row r="251" spans="1:3" ht="30" x14ac:dyDescent="0.25">
      <c r="A251" s="31" t="s">
        <v>179</v>
      </c>
      <c r="B251" s="28" t="s">
        <v>270</v>
      </c>
      <c r="C251" t="e">
        <f>COUNTIFS(Lab!C255:C999,Sheet1!A251,Sheet1!E251:E960,Sheet1!B251)</f>
        <v>#VALUE!</v>
      </c>
    </row>
    <row r="252" spans="1:3" ht="45" x14ac:dyDescent="0.25">
      <c r="A252" s="31" t="s">
        <v>177</v>
      </c>
      <c r="B252" s="28" t="s">
        <v>270</v>
      </c>
      <c r="C252" t="e">
        <f>COUNTIFS(Lab!C256:C1000,Sheet1!A252,Sheet1!E252:E961,Sheet1!B252)</f>
        <v>#VALUE!</v>
      </c>
    </row>
    <row r="253" spans="1:3" x14ac:dyDescent="0.25">
      <c r="A253" s="31" t="s">
        <v>173</v>
      </c>
      <c r="B253" s="28" t="s">
        <v>270</v>
      </c>
      <c r="C253" t="e">
        <f>COUNTIFS(Lab!C257:C1001,Sheet1!A253,Sheet1!E253:E962,Sheet1!B253)</f>
        <v>#VALUE!</v>
      </c>
    </row>
    <row r="254" spans="1:3" ht="30" x14ac:dyDescent="0.25">
      <c r="A254" s="31" t="s">
        <v>175</v>
      </c>
      <c r="B254" s="28" t="s">
        <v>270</v>
      </c>
      <c r="C254" t="e">
        <f>COUNTIFS(Lab!C258:C1002,Sheet1!A254,Sheet1!E254:E963,Sheet1!B254)</f>
        <v>#VALUE!</v>
      </c>
    </row>
    <row r="255" spans="1:3" ht="60" x14ac:dyDescent="0.25">
      <c r="A255" s="31" t="s">
        <v>171</v>
      </c>
      <c r="B255" s="28" t="s">
        <v>270</v>
      </c>
      <c r="C255" t="e">
        <f>COUNTIFS(Lab!C259:C1003,Sheet1!A255,Sheet1!E255:E964,Sheet1!B255)</f>
        <v>#VALUE!</v>
      </c>
    </row>
    <row r="256" spans="1:3" x14ac:dyDescent="0.25">
      <c r="A256" s="30" t="s">
        <v>182</v>
      </c>
      <c r="B256" s="30">
        <v>200</v>
      </c>
      <c r="C256" t="e">
        <f>COUNTIFS(Lab!C260:C1004,Sheet1!A256,Sheet1!E256:E965,Sheet1!B256)</f>
        <v>#VALUE!</v>
      </c>
    </row>
    <row r="257" spans="1:3" x14ac:dyDescent="0.25">
      <c r="A257" s="30" t="s">
        <v>186</v>
      </c>
      <c r="B257" s="30">
        <v>200</v>
      </c>
      <c r="C257" t="e">
        <f>COUNTIFS(Lab!C261:C1005,Sheet1!A257,Sheet1!E257:E966,Sheet1!B257)</f>
        <v>#VALUE!</v>
      </c>
    </row>
    <row r="258" spans="1:3" x14ac:dyDescent="0.25">
      <c r="A258" s="30" t="s">
        <v>188</v>
      </c>
      <c r="B258" s="30">
        <v>200</v>
      </c>
      <c r="C258" t="e">
        <f>COUNTIFS(Lab!C262:C1006,Sheet1!A258,Sheet1!E258:E967,Sheet1!B258)</f>
        <v>#VALUE!</v>
      </c>
    </row>
    <row r="259" spans="1:3" x14ac:dyDescent="0.25">
      <c r="A259" s="30" t="s">
        <v>190</v>
      </c>
      <c r="B259" s="30">
        <v>200</v>
      </c>
      <c r="C259" t="e">
        <f>COUNTIFS(Lab!C263:C1007,Sheet1!A259,Sheet1!E259:E968,Sheet1!B259)</f>
        <v>#VALUE!</v>
      </c>
    </row>
    <row r="260" spans="1:3" x14ac:dyDescent="0.25">
      <c r="A260" s="30" t="s">
        <v>193</v>
      </c>
      <c r="B260" s="30">
        <v>200</v>
      </c>
      <c r="C260" t="e">
        <f>COUNTIFS(Lab!C264:C1008,Sheet1!A260,Sheet1!E260:E969,Sheet1!B260)</f>
        <v>#VALUE!</v>
      </c>
    </row>
    <row r="261" spans="1:3" ht="30" x14ac:dyDescent="0.25">
      <c r="A261" s="30" t="s">
        <v>196</v>
      </c>
      <c r="B261" s="30">
        <v>200</v>
      </c>
      <c r="C261" t="e">
        <f>COUNTIFS(Lab!C265:C1009,Sheet1!A261,Sheet1!E261:E970,Sheet1!B261)</f>
        <v>#VALUE!</v>
      </c>
    </row>
    <row r="262" spans="1:3" ht="45" x14ac:dyDescent="0.25">
      <c r="A262" s="30" t="s">
        <v>198</v>
      </c>
      <c r="B262" s="30">
        <v>200</v>
      </c>
      <c r="C262" t="e">
        <f>COUNTIFS(Lab!C266:C1010,Sheet1!A262,Sheet1!E262:E971,Sheet1!B262)</f>
        <v>#VALUE!</v>
      </c>
    </row>
    <row r="263" spans="1:3" ht="30" x14ac:dyDescent="0.25">
      <c r="A263" s="30" t="s">
        <v>200</v>
      </c>
      <c r="B263" s="30">
        <v>200</v>
      </c>
      <c r="C263" t="e">
        <f>COUNTIFS(Lab!C267:C1011,Sheet1!A263,Sheet1!E263:E972,Sheet1!B263)</f>
        <v>#VALUE!</v>
      </c>
    </row>
    <row r="264" spans="1:3" ht="30" x14ac:dyDescent="0.25">
      <c r="A264" s="30" t="s">
        <v>203</v>
      </c>
      <c r="B264" s="30">
        <v>200</v>
      </c>
      <c r="C264" t="e">
        <f>COUNTIFS(Lab!C268:C1012,Sheet1!A264,Sheet1!E264:E973,Sheet1!B264)</f>
        <v>#VALUE!</v>
      </c>
    </row>
    <row r="265" spans="1:3" ht="45" x14ac:dyDescent="0.25">
      <c r="A265" s="30" t="s">
        <v>205</v>
      </c>
      <c r="B265" s="30">
        <v>200</v>
      </c>
      <c r="C265" t="e">
        <f>COUNTIFS(Lab!C269:C1013,Sheet1!A265,Sheet1!E265:E974,Sheet1!B265)</f>
        <v>#VALUE!</v>
      </c>
    </row>
    <row r="266" spans="1:3" ht="30" x14ac:dyDescent="0.25">
      <c r="A266" s="30" t="s">
        <v>207</v>
      </c>
      <c r="B266" s="30">
        <v>200</v>
      </c>
      <c r="C266" t="e">
        <f>COUNTIFS(Lab!C270:C1014,Sheet1!A266,Sheet1!E266:E975,Sheet1!B266)</f>
        <v>#VALUE!</v>
      </c>
    </row>
    <row r="267" spans="1:3" x14ac:dyDescent="0.25">
      <c r="A267" s="30" t="s">
        <v>209</v>
      </c>
      <c r="B267" s="30">
        <v>200</v>
      </c>
      <c r="C267" t="e">
        <f>COUNTIFS(Lab!C271:C1015,Sheet1!A267,Sheet1!E267:E976,Sheet1!B267)</f>
        <v>#VALUE!</v>
      </c>
    </row>
    <row r="268" spans="1:3" ht="30" x14ac:dyDescent="0.25">
      <c r="A268" s="30" t="s">
        <v>211</v>
      </c>
      <c r="B268" s="30">
        <v>200</v>
      </c>
      <c r="C268" t="e">
        <f>COUNTIFS(Lab!C272:C1016,Sheet1!A268,Sheet1!E268:E977,Sheet1!B268)</f>
        <v>#VALUE!</v>
      </c>
    </row>
    <row r="269" spans="1:3" ht="30" x14ac:dyDescent="0.25">
      <c r="A269" s="30" t="s">
        <v>213</v>
      </c>
      <c r="B269" s="30">
        <v>200</v>
      </c>
      <c r="C269" t="e">
        <f>COUNTIFS(Lab!C273:C1017,Sheet1!A269,Sheet1!E269:E978,Sheet1!B269)</f>
        <v>#VALUE!</v>
      </c>
    </row>
    <row r="270" spans="1:3" ht="30" x14ac:dyDescent="0.25">
      <c r="A270" s="30" t="s">
        <v>215</v>
      </c>
      <c r="B270" s="30">
        <v>200</v>
      </c>
      <c r="C270" t="e">
        <f>COUNTIFS(Lab!C274:C1018,Sheet1!A270,Sheet1!E270:E979,Sheet1!B270)</f>
        <v>#VALUE!</v>
      </c>
    </row>
    <row r="271" spans="1:3" ht="30" x14ac:dyDescent="0.25">
      <c r="A271" s="30" t="s">
        <v>217</v>
      </c>
      <c r="B271" s="30">
        <v>200</v>
      </c>
      <c r="C271" t="e">
        <f>COUNTIFS(Lab!C275:C1019,Sheet1!A271,Sheet1!E271:E980,Sheet1!B271)</f>
        <v>#VALUE!</v>
      </c>
    </row>
    <row r="272" spans="1:3" x14ac:dyDescent="0.25">
      <c r="A272" s="30" t="s">
        <v>219</v>
      </c>
      <c r="B272" s="30">
        <v>200</v>
      </c>
      <c r="C272" t="e">
        <f>COUNTIFS(Lab!C276:C1020,Sheet1!A272,Sheet1!E272:E981,Sheet1!B272)</f>
        <v>#VALUE!</v>
      </c>
    </row>
    <row r="273" spans="1:3" ht="30" x14ac:dyDescent="0.25">
      <c r="A273" s="30" t="s">
        <v>221</v>
      </c>
      <c r="B273" s="30">
        <v>200</v>
      </c>
      <c r="C273" t="e">
        <f>COUNTIFS(Lab!C277:C1021,Sheet1!A273,Sheet1!E273:E982,Sheet1!B273)</f>
        <v>#VALUE!</v>
      </c>
    </row>
    <row r="274" spans="1:3" x14ac:dyDescent="0.25">
      <c r="A274" s="30" t="s">
        <v>223</v>
      </c>
      <c r="B274" s="30">
        <v>200</v>
      </c>
      <c r="C274" t="e">
        <f>COUNTIFS(Lab!C278:C1022,Sheet1!A274,Sheet1!E274:E983,Sheet1!B274)</f>
        <v>#VALUE!</v>
      </c>
    </row>
    <row r="275" spans="1:3" x14ac:dyDescent="0.25">
      <c r="A275" s="30" t="s">
        <v>226</v>
      </c>
      <c r="B275" s="30">
        <v>200</v>
      </c>
      <c r="C275" t="e">
        <f>COUNTIFS(Lab!C279:C1023,Sheet1!A275,Sheet1!E275:E984,Sheet1!B275)</f>
        <v>#VALUE!</v>
      </c>
    </row>
    <row r="276" spans="1:3" ht="30" x14ac:dyDescent="0.25">
      <c r="A276" s="30" t="s">
        <v>228</v>
      </c>
      <c r="B276" s="30">
        <v>200</v>
      </c>
      <c r="C276" t="e">
        <f>COUNTIFS(Lab!C280:C1024,Sheet1!A276,Sheet1!E276:E985,Sheet1!B276)</f>
        <v>#VALUE!</v>
      </c>
    </row>
    <row r="277" spans="1:3" ht="45" x14ac:dyDescent="0.25">
      <c r="A277" s="30" t="s">
        <v>231</v>
      </c>
      <c r="B277" s="30">
        <v>200</v>
      </c>
      <c r="C277" t="e">
        <f>COUNTIFS(Lab!C281:C1025,Sheet1!A277,Sheet1!E277:E986,Sheet1!B277)</f>
        <v>#VALUE!</v>
      </c>
    </row>
    <row r="278" spans="1:3" ht="30" x14ac:dyDescent="0.25">
      <c r="A278" s="30" t="s">
        <v>234</v>
      </c>
      <c r="B278" s="30">
        <v>200</v>
      </c>
      <c r="C278" t="e">
        <f>COUNTIFS(Lab!C282:C1026,Sheet1!A278,Sheet1!E278:E987,Sheet1!B278)</f>
        <v>#VALUE!</v>
      </c>
    </row>
    <row r="279" spans="1:3" x14ac:dyDescent="0.25">
      <c r="A279" s="30" t="s">
        <v>236</v>
      </c>
      <c r="B279" s="30">
        <v>200</v>
      </c>
      <c r="C279" t="e">
        <f>COUNTIFS(Lab!C283:C1027,Sheet1!A279,Sheet1!E279:E988,Sheet1!B279)</f>
        <v>#VALUE!</v>
      </c>
    </row>
    <row r="280" spans="1:3" ht="30" x14ac:dyDescent="0.25">
      <c r="A280" s="30" t="s">
        <v>238</v>
      </c>
      <c r="B280" s="30">
        <v>200</v>
      </c>
      <c r="C280" t="e">
        <f>COUNTIFS(Lab!C284:C1028,Sheet1!A280,Sheet1!E280:E989,Sheet1!B280)</f>
        <v>#VALUE!</v>
      </c>
    </row>
    <row r="281" spans="1:3" x14ac:dyDescent="0.25">
      <c r="A281" s="30" t="s">
        <v>240</v>
      </c>
      <c r="B281" s="30">
        <v>200</v>
      </c>
      <c r="C281" t="e">
        <f>COUNTIFS(Lab!C285:C1029,Sheet1!A281,Sheet1!E281:E990,Sheet1!B281)</f>
        <v>#VALUE!</v>
      </c>
    </row>
    <row r="282" spans="1:3" ht="30" x14ac:dyDescent="0.25">
      <c r="A282" s="30" t="s">
        <v>243</v>
      </c>
      <c r="B282" s="30">
        <v>200</v>
      </c>
      <c r="C282" t="e">
        <f>COUNTIFS(Lab!C286:C1030,Sheet1!A282,Sheet1!E282:E991,Sheet1!B282)</f>
        <v>#VALUE!</v>
      </c>
    </row>
    <row r="283" spans="1:3" ht="30" x14ac:dyDescent="0.25">
      <c r="A283" s="30" t="s">
        <v>245</v>
      </c>
      <c r="B283" s="30">
        <v>200</v>
      </c>
      <c r="C283" t="e">
        <f>COUNTIFS(Lab!C287:C1031,Sheet1!A283,Sheet1!E283:E992,Sheet1!B283)</f>
        <v>#VALUE!</v>
      </c>
    </row>
    <row r="284" spans="1:3" ht="30" x14ac:dyDescent="0.25">
      <c r="A284" s="30" t="s">
        <v>248</v>
      </c>
      <c r="B284" s="30">
        <v>300</v>
      </c>
      <c r="C284" t="e">
        <f>COUNTIFS(Lab!C288:C1032,Sheet1!A284,Sheet1!E284:E993,Sheet1!B284)</f>
        <v>#VALUE!</v>
      </c>
    </row>
    <row r="285" spans="1:3" ht="30" x14ac:dyDescent="0.25">
      <c r="A285" s="30" t="s">
        <v>250</v>
      </c>
      <c r="B285" s="30">
        <v>300</v>
      </c>
      <c r="C285" t="e">
        <f>COUNTIFS(Lab!C289:C1033,Sheet1!A285,Sheet1!E285:E994,Sheet1!B285)</f>
        <v>#VALUE!</v>
      </c>
    </row>
    <row r="286" spans="1:3" x14ac:dyDescent="0.25">
      <c r="A286" s="30" t="s">
        <v>252</v>
      </c>
      <c r="B286" s="30">
        <v>300</v>
      </c>
      <c r="C286" t="e">
        <f>COUNTIFS(Lab!C290:C1034,Sheet1!A286,Sheet1!E286:E995,Sheet1!B286)</f>
        <v>#VALUE!</v>
      </c>
    </row>
    <row r="287" spans="1:3" ht="30" x14ac:dyDescent="0.25">
      <c r="A287" s="30" t="s">
        <v>254</v>
      </c>
      <c r="B287" s="8">
        <v>300</v>
      </c>
      <c r="C287" t="e">
        <f>COUNTIFS(Lab!C291:C1035,Sheet1!A287,Sheet1!E287:E996,Sheet1!B287)</f>
        <v>#VALUE!</v>
      </c>
    </row>
    <row r="288" spans="1:3" ht="30" x14ac:dyDescent="0.25">
      <c r="A288" s="28" t="s">
        <v>1486</v>
      </c>
      <c r="B288" s="36">
        <v>250</v>
      </c>
      <c r="C288" t="e">
        <f>COUNTIFS(Lab!C292:C1036,Sheet1!A288,Sheet1!E288:E997,Sheet1!B288)</f>
        <v>#VALUE!</v>
      </c>
    </row>
    <row r="289" spans="1:3" ht="30" x14ac:dyDescent="0.25">
      <c r="A289" s="30" t="s">
        <v>1488</v>
      </c>
      <c r="B289" s="28">
        <v>250</v>
      </c>
      <c r="C289" t="e">
        <f>COUNTIFS(Lab!C298:C1037,Sheet1!A289,Sheet1!E289:E998,Sheet1!B289)</f>
        <v>#VALUE!</v>
      </c>
    </row>
    <row r="290" spans="1:3" ht="45" x14ac:dyDescent="0.25">
      <c r="A290" s="30" t="s">
        <v>1489</v>
      </c>
      <c r="B290" s="28">
        <v>250</v>
      </c>
      <c r="C290" t="e">
        <f>COUNTIFS(Lab!C299:C1038,Sheet1!A290,Sheet1!E290:E999,Sheet1!B290)</f>
        <v>#VALUE!</v>
      </c>
    </row>
    <row r="291" spans="1:3" ht="45" x14ac:dyDescent="0.25">
      <c r="A291" s="30" t="s">
        <v>1490</v>
      </c>
      <c r="B291" s="28">
        <v>250</v>
      </c>
      <c r="C291" t="e">
        <f>COUNTIFS(Lab!C300:C1039,Sheet1!A291,Sheet1!E291:E1000,Sheet1!B291)</f>
        <v>#VALUE!</v>
      </c>
    </row>
    <row r="292" spans="1:3" ht="30" x14ac:dyDescent="0.25">
      <c r="A292" s="30" t="s">
        <v>259</v>
      </c>
      <c r="B292" s="28">
        <v>250</v>
      </c>
      <c r="C292" t="e">
        <f>COUNTIFS(Lab!C302:C1040,Sheet1!A292,Sheet1!E292:E1001,Sheet1!B292)</f>
        <v>#VALUE!</v>
      </c>
    </row>
    <row r="293" spans="1:3" ht="45" x14ac:dyDescent="0.25">
      <c r="A293" s="30" t="s">
        <v>1491</v>
      </c>
      <c r="B293" s="28">
        <v>250</v>
      </c>
      <c r="C293" t="e">
        <f>COUNTIFS(Lab!C303:C1041,Sheet1!A293,Sheet1!E293:E1002,Sheet1!B293)</f>
        <v>#VALUE!</v>
      </c>
    </row>
    <row r="294" spans="1:3" ht="45" x14ac:dyDescent="0.25">
      <c r="A294" s="30" t="s">
        <v>262</v>
      </c>
      <c r="B294" s="28">
        <v>250</v>
      </c>
      <c r="C294" t="e">
        <f>COUNTIFS(Lab!C304:C1042,Sheet1!A294,Sheet1!E294:E1003,Sheet1!B294)</f>
        <v>#VALUE!</v>
      </c>
    </row>
    <row r="295" spans="1:3" ht="45" x14ac:dyDescent="0.25">
      <c r="A295" s="30" t="s">
        <v>1492</v>
      </c>
      <c r="B295" s="28">
        <v>250</v>
      </c>
      <c r="C295" t="e">
        <f>COUNTIFS(Lab!C305:C1043,Sheet1!A295,Sheet1!E295:E1004,Sheet1!B295)</f>
        <v>#VALUE!</v>
      </c>
    </row>
    <row r="296" spans="1:3" ht="45" x14ac:dyDescent="0.25">
      <c r="A296" s="30" t="s">
        <v>265</v>
      </c>
      <c r="B296" s="28">
        <v>250</v>
      </c>
      <c r="C296" t="e">
        <f>COUNTIFS(Lab!C306:C1044,Sheet1!A296,Sheet1!E296:E1005,Sheet1!B296)</f>
        <v>#VALUE!</v>
      </c>
    </row>
    <row r="297" spans="1:3" ht="30" x14ac:dyDescent="0.25">
      <c r="A297" s="30" t="s">
        <v>1493</v>
      </c>
      <c r="B297" s="28">
        <v>250</v>
      </c>
      <c r="C297" t="e">
        <f>COUNTIFS(Lab!C307:C1045,Sheet1!A297,Sheet1!E297:E1006,Sheet1!B297)</f>
        <v>#VALUE!</v>
      </c>
    </row>
    <row r="298" spans="1:3" ht="30" x14ac:dyDescent="0.25">
      <c r="A298" s="30" t="s">
        <v>269</v>
      </c>
      <c r="B298" s="30">
        <v>300</v>
      </c>
      <c r="C298" t="e">
        <f>COUNTIFS(Lab!C308:C1046,Sheet1!A298,Sheet1!E298:E1007,Sheet1!B298)</f>
        <v>#VALUE!</v>
      </c>
    </row>
    <row r="299" spans="1:3" ht="45" x14ac:dyDescent="0.25">
      <c r="A299" s="30" t="s">
        <v>272</v>
      </c>
      <c r="B299" s="30">
        <v>300</v>
      </c>
      <c r="C299" t="e">
        <f>COUNTIFS(Lab!C309:C1047,Sheet1!A299,Sheet1!E299:E1008,Sheet1!B299)</f>
        <v>#VALUE!</v>
      </c>
    </row>
    <row r="300" spans="1:3" x14ac:dyDescent="0.25">
      <c r="A300" s="30" t="s">
        <v>274</v>
      </c>
      <c r="B300" s="30">
        <v>400</v>
      </c>
      <c r="C300" t="e">
        <f>COUNTIFS(Lab!C310:C1048,Sheet1!A300,Sheet1!E300:E1009,Sheet1!B300)</f>
        <v>#VALUE!</v>
      </c>
    </row>
    <row r="301" spans="1:3" ht="45" x14ac:dyDescent="0.25">
      <c r="A301" s="30" t="s">
        <v>276</v>
      </c>
      <c r="B301" s="30">
        <v>400</v>
      </c>
      <c r="C301" t="e">
        <f>COUNTIFS(Lab!C311:C1049,Sheet1!A301,Sheet1!E301:E1010,Sheet1!B301)</f>
        <v>#VALUE!</v>
      </c>
    </row>
    <row r="302" spans="1:3" x14ac:dyDescent="0.25">
      <c r="A302" s="30" t="s">
        <v>278</v>
      </c>
      <c r="B302" s="30">
        <v>300</v>
      </c>
      <c r="C302" t="e">
        <f>COUNTIFS(Lab!C312:C1050,Sheet1!A302,Sheet1!E302:E1011,Sheet1!B302)</f>
        <v>#VALUE!</v>
      </c>
    </row>
    <row r="303" spans="1:3" ht="30" x14ac:dyDescent="0.25">
      <c r="A303" s="30" t="s">
        <v>281</v>
      </c>
      <c r="B303" s="30">
        <v>800</v>
      </c>
      <c r="C303" t="e">
        <f>COUNTIFS(Lab!C313:C1051,Sheet1!A303,Sheet1!E303:E1012,Sheet1!B303)</f>
        <v>#VALUE!</v>
      </c>
    </row>
    <row r="304" spans="1:3" ht="30" x14ac:dyDescent="0.25">
      <c r="A304" s="30" t="s">
        <v>283</v>
      </c>
      <c r="B304" s="30">
        <v>800</v>
      </c>
      <c r="C304" t="e">
        <f>COUNTIFS(Lab!C314:C1052,Sheet1!A304,Sheet1!E304:E1013,Sheet1!B304)</f>
        <v>#VALUE!</v>
      </c>
    </row>
    <row r="305" spans="1:3" ht="30" x14ac:dyDescent="0.25">
      <c r="A305" s="30" t="s">
        <v>285</v>
      </c>
      <c r="B305" s="8">
        <v>800</v>
      </c>
      <c r="C305" t="e">
        <f>COUNTIFS(Lab!C315:C1053,Sheet1!A305,Sheet1!E305:E1014,Sheet1!B305)</f>
        <v>#VALUE!</v>
      </c>
    </row>
    <row r="306" spans="1:3" ht="30" x14ac:dyDescent="0.25">
      <c r="A306" s="30" t="s">
        <v>287</v>
      </c>
      <c r="B306" s="8">
        <v>800</v>
      </c>
      <c r="C306" t="e">
        <f>COUNTIFS(Lab!C316:C1054,Sheet1!A306,Sheet1!E306:E1015,Sheet1!B306)</f>
        <v>#VALUE!</v>
      </c>
    </row>
    <row r="307" spans="1:3" ht="75" x14ac:dyDescent="0.25">
      <c r="A307" s="30" t="s">
        <v>290</v>
      </c>
      <c r="B307" s="8">
        <v>200</v>
      </c>
      <c r="C307" t="e">
        <f>COUNTIFS(Lab!C317:C1055,Sheet1!A307,Sheet1!E307:E1016,Sheet1!B307)</f>
        <v>#VALUE!</v>
      </c>
    </row>
    <row r="308" spans="1:3" ht="60" x14ac:dyDescent="0.25">
      <c r="A308" s="30" t="s">
        <v>293</v>
      </c>
      <c r="B308" s="8">
        <v>200</v>
      </c>
      <c r="C308" t="e">
        <f>COUNTIFS(Lab!C318:C1056,Sheet1!A308,Sheet1!E308:E1017,Sheet1!B308)</f>
        <v>#VALUE!</v>
      </c>
    </row>
    <row r="309" spans="1:3" ht="60" x14ac:dyDescent="0.25">
      <c r="A309" s="30" t="s">
        <v>295</v>
      </c>
      <c r="B309" s="8">
        <v>200</v>
      </c>
      <c r="C309" t="e">
        <f>COUNTIFS(Lab!C319:C1057,Sheet1!A309,Sheet1!E309:E1018,Sheet1!B309)</f>
        <v>#VALUE!</v>
      </c>
    </row>
    <row r="310" spans="1:3" ht="45" x14ac:dyDescent="0.25">
      <c r="A310" s="30" t="s">
        <v>297</v>
      </c>
      <c r="B310" s="8">
        <v>200</v>
      </c>
      <c r="C310" t="e">
        <f>COUNTIFS(Lab!C320:C1058,Sheet1!A310,Sheet1!E310:E1019,Sheet1!B310)</f>
        <v>#VALUE!</v>
      </c>
    </row>
    <row r="311" spans="1:3" ht="45" x14ac:dyDescent="0.25">
      <c r="A311" s="30" t="s">
        <v>299</v>
      </c>
      <c r="B311" s="8">
        <v>200</v>
      </c>
      <c r="C311" t="e">
        <f>COUNTIFS(Lab!C321:C1059,Sheet1!A311,Sheet1!E311:E1020,Sheet1!B311)</f>
        <v>#VALUE!</v>
      </c>
    </row>
    <row r="312" spans="1:3" ht="60" x14ac:dyDescent="0.25">
      <c r="A312" s="30" t="s">
        <v>301</v>
      </c>
      <c r="B312" s="8">
        <v>200</v>
      </c>
      <c r="C312" t="e">
        <f>COUNTIFS(Lab!C322:C1060,Sheet1!A312,Sheet1!E312:E1021,Sheet1!B312)</f>
        <v>#VALUE!</v>
      </c>
    </row>
    <row r="313" spans="1:3" ht="60" x14ac:dyDescent="0.25">
      <c r="A313" s="30" t="s">
        <v>304</v>
      </c>
      <c r="B313" s="8">
        <v>200</v>
      </c>
      <c r="C313" t="e">
        <f>COUNTIFS(Lab!C323:C1061,Sheet1!A313,Sheet1!E313:E1022,Sheet1!B313)</f>
        <v>#VALUE!</v>
      </c>
    </row>
    <row r="314" spans="1:3" ht="45" x14ac:dyDescent="0.25">
      <c r="A314" s="30" t="s">
        <v>306</v>
      </c>
      <c r="B314" s="8">
        <v>200</v>
      </c>
      <c r="C314" t="e">
        <f>COUNTIFS(Lab!C324:C1062,Sheet1!A314,Sheet1!E314:E1023,Sheet1!B314)</f>
        <v>#VALUE!</v>
      </c>
    </row>
    <row r="315" spans="1:3" ht="45" x14ac:dyDescent="0.25">
      <c r="A315" s="30" t="s">
        <v>308</v>
      </c>
      <c r="B315" s="8">
        <v>200</v>
      </c>
      <c r="C315" t="e">
        <f>COUNTIFS(Lab!C325:C1063,Sheet1!A315,Sheet1!E315:E1024,Sheet1!B315)</f>
        <v>#VALUE!</v>
      </c>
    </row>
    <row r="316" spans="1:3" ht="45" x14ac:dyDescent="0.25">
      <c r="A316" s="30" t="s">
        <v>310</v>
      </c>
      <c r="B316" s="8">
        <v>200</v>
      </c>
      <c r="C316" t="e">
        <f>COUNTIFS(Lab!C326:C1064,Sheet1!A316,Sheet1!E316:E1025,Sheet1!B316)</f>
        <v>#VALUE!</v>
      </c>
    </row>
    <row r="317" spans="1:3" ht="60" x14ac:dyDescent="0.25">
      <c r="A317" s="30" t="s">
        <v>312</v>
      </c>
      <c r="B317" s="8">
        <v>200</v>
      </c>
      <c r="C317" t="e">
        <f>COUNTIFS(Lab!C327:C1065,Sheet1!A317,Sheet1!E317:E1026,Sheet1!B317)</f>
        <v>#VALUE!</v>
      </c>
    </row>
    <row r="318" spans="1:3" ht="45" x14ac:dyDescent="0.25">
      <c r="A318" s="30" t="s">
        <v>314</v>
      </c>
      <c r="B318" s="8">
        <v>200</v>
      </c>
      <c r="C318" t="e">
        <f>COUNTIFS(Lab!C328:C1066,Sheet1!A318,Sheet1!E318:E1027,Sheet1!B318)</f>
        <v>#VALUE!</v>
      </c>
    </row>
    <row r="319" spans="1:3" ht="45" x14ac:dyDescent="0.25">
      <c r="A319" s="30" t="s">
        <v>316</v>
      </c>
      <c r="B319" s="8">
        <v>200</v>
      </c>
      <c r="C319" t="e">
        <f>COUNTIFS(Lab!C329:C1067,Sheet1!A319,Sheet1!E319:E1028,Sheet1!B319)</f>
        <v>#VALUE!</v>
      </c>
    </row>
    <row r="320" spans="1:3" ht="45" x14ac:dyDescent="0.25">
      <c r="A320" s="30" t="s">
        <v>318</v>
      </c>
      <c r="B320" s="8">
        <v>200</v>
      </c>
      <c r="C320" t="e">
        <f>COUNTIFS(Lab!C330:C1068,Sheet1!A320,Sheet1!E320:E1029,Sheet1!B320)</f>
        <v>#VALUE!</v>
      </c>
    </row>
    <row r="321" spans="1:3" ht="60" x14ac:dyDescent="0.25">
      <c r="A321" s="30" t="s">
        <v>320</v>
      </c>
      <c r="B321" s="8">
        <v>200</v>
      </c>
      <c r="C321" t="e">
        <f>COUNTIFS(Lab!C331:C1069,Sheet1!A321,Sheet1!E321:E1030,Sheet1!B321)</f>
        <v>#VALUE!</v>
      </c>
    </row>
    <row r="322" spans="1:3" ht="45" x14ac:dyDescent="0.25">
      <c r="A322" s="30" t="s">
        <v>322</v>
      </c>
      <c r="B322" s="8">
        <v>200</v>
      </c>
      <c r="C322" t="e">
        <f>COUNTIFS(Lab!C332:C1070,Sheet1!A322,Sheet1!E322:E1031,Sheet1!B322)</f>
        <v>#VALUE!</v>
      </c>
    </row>
    <row r="323" spans="1:3" ht="45" x14ac:dyDescent="0.25">
      <c r="A323" s="30" t="s">
        <v>324</v>
      </c>
      <c r="B323" s="8">
        <v>200</v>
      </c>
      <c r="C323" t="e">
        <f>COUNTIFS(Lab!C333:C1071,Sheet1!A323,Sheet1!E323:E1032,Sheet1!B323)</f>
        <v>#VALUE!</v>
      </c>
    </row>
    <row r="324" spans="1:3" ht="45" x14ac:dyDescent="0.25">
      <c r="A324" s="30" t="s">
        <v>326</v>
      </c>
      <c r="B324" s="8">
        <v>200</v>
      </c>
      <c r="C324" t="e">
        <f>COUNTIFS(Lab!C334:C1072,Sheet1!A324,Sheet1!E324:E1033,Sheet1!B324)</f>
        <v>#VALUE!</v>
      </c>
    </row>
    <row r="325" spans="1:3" ht="45" x14ac:dyDescent="0.25">
      <c r="A325" s="30" t="s">
        <v>328</v>
      </c>
      <c r="B325" s="8">
        <v>200</v>
      </c>
      <c r="C325" t="e">
        <f>COUNTIFS(Lab!C335:C1073,Sheet1!A325,Sheet1!E325:E1034,Sheet1!B325)</f>
        <v>#VALUE!</v>
      </c>
    </row>
    <row r="326" spans="1:3" ht="45" x14ac:dyDescent="0.25">
      <c r="A326" s="30" t="s">
        <v>330</v>
      </c>
      <c r="B326" s="30">
        <v>200</v>
      </c>
      <c r="C326" t="e">
        <f>COUNTIFS(Lab!C336:C1074,Sheet1!A326,Sheet1!E326:E1035,Sheet1!B326)</f>
        <v>#VALUE!</v>
      </c>
    </row>
    <row r="327" spans="1:3" ht="45" x14ac:dyDescent="0.25">
      <c r="A327" s="30" t="s">
        <v>332</v>
      </c>
      <c r="B327" s="30">
        <v>200</v>
      </c>
      <c r="C327" t="e">
        <f>COUNTIFS(Lab!C337:C1075,Sheet1!A327,Sheet1!E327:E1036,Sheet1!B327)</f>
        <v>#VALUE!</v>
      </c>
    </row>
    <row r="328" spans="1:3" ht="30" x14ac:dyDescent="0.25">
      <c r="A328" s="30" t="s">
        <v>335</v>
      </c>
      <c r="B328" s="30">
        <v>300</v>
      </c>
      <c r="C328" t="e">
        <f>COUNTIFS(Lab!C338:C1076,Sheet1!A328,Sheet1!E328:E1037,Sheet1!B328)</f>
        <v>#VALUE!</v>
      </c>
    </row>
    <row r="329" spans="1:3" ht="30" x14ac:dyDescent="0.25">
      <c r="A329" s="30" t="s">
        <v>338</v>
      </c>
      <c r="B329" s="30">
        <v>300</v>
      </c>
      <c r="C329" t="e">
        <f>COUNTIFS(Lab!C339:C1077,Sheet1!A329,Sheet1!E329:E1038,Sheet1!B329)</f>
        <v>#VALUE!</v>
      </c>
    </row>
    <row r="330" spans="1:3" ht="30" x14ac:dyDescent="0.25">
      <c r="A330" s="30" t="s">
        <v>340</v>
      </c>
      <c r="B330" s="30">
        <v>300</v>
      </c>
      <c r="C330" t="e">
        <f>COUNTIFS(Lab!C340:C1078,Sheet1!A330,Sheet1!E330:E1039,Sheet1!B330)</f>
        <v>#VALUE!</v>
      </c>
    </row>
    <row r="331" spans="1:3" ht="45" x14ac:dyDescent="0.25">
      <c r="A331" s="30" t="s">
        <v>342</v>
      </c>
      <c r="B331" s="23">
        <v>0</v>
      </c>
      <c r="C331" t="e">
        <f>COUNTIFS(Lab!C341:C1079,Sheet1!A331,Sheet1!E331:E1040,Sheet1!B331)</f>
        <v>#VALUE!</v>
      </c>
    </row>
    <row r="332" spans="1:3" ht="45" x14ac:dyDescent="0.25">
      <c r="A332" s="30" t="s">
        <v>345</v>
      </c>
      <c r="B332" s="23">
        <v>0</v>
      </c>
      <c r="C332" t="e">
        <f>COUNTIFS(Lab!C342:C1080,Sheet1!A332,Sheet1!E332:E1041,Sheet1!B332)</f>
        <v>#VALUE!</v>
      </c>
    </row>
    <row r="333" spans="1:3" x14ac:dyDescent="0.25">
      <c r="A333" s="30" t="s">
        <v>348</v>
      </c>
      <c r="B333" s="30">
        <v>300</v>
      </c>
      <c r="C333" t="e">
        <f>COUNTIFS(Lab!C343:C1081,Sheet1!A333,Sheet1!E333:E1042,Sheet1!B333)</f>
        <v>#VALUE!</v>
      </c>
    </row>
    <row r="334" spans="1:3" x14ac:dyDescent="0.25">
      <c r="A334" s="30" t="s">
        <v>350</v>
      </c>
      <c r="B334" s="8">
        <v>300</v>
      </c>
      <c r="C334" t="e">
        <f>COUNTIFS(Lab!C344:C1082,Sheet1!A334,Sheet1!E334:E1043,Sheet1!B334)</f>
        <v>#VALUE!</v>
      </c>
    </row>
    <row r="335" spans="1:3" x14ac:dyDescent="0.25">
      <c r="A335" s="30" t="s">
        <v>352</v>
      </c>
      <c r="B335" s="8">
        <v>300</v>
      </c>
      <c r="C335" t="e">
        <f>COUNTIFS(Lab!C345:C1083,Sheet1!A335,Sheet1!E335:E1044,Sheet1!B335)</f>
        <v>#VALUE!</v>
      </c>
    </row>
    <row r="336" spans="1:3" ht="30" x14ac:dyDescent="0.25">
      <c r="A336" s="30" t="s">
        <v>354</v>
      </c>
      <c r="B336" s="8">
        <v>300</v>
      </c>
      <c r="C336" t="e">
        <f>COUNTIFS(Lab!C346:C1084,Sheet1!A336,Sheet1!E336:E1045,Sheet1!B336)</f>
        <v>#VALUE!</v>
      </c>
    </row>
    <row r="337" spans="1:3" ht="30" x14ac:dyDescent="0.25">
      <c r="A337" s="30" t="s">
        <v>356</v>
      </c>
      <c r="B337" s="30">
        <v>300</v>
      </c>
      <c r="C337" t="e">
        <f>COUNTIFS(Lab!C347:C1085,Sheet1!A337,Sheet1!E337:E1046,Sheet1!B337)</f>
        <v>#VALUE!</v>
      </c>
    </row>
    <row r="338" spans="1:3" x14ac:dyDescent="0.25">
      <c r="A338" s="30" t="s">
        <v>358</v>
      </c>
      <c r="B338" s="30">
        <v>300</v>
      </c>
      <c r="C338" t="e">
        <f>COUNTIFS(Lab!C348:C1086,Sheet1!A338,Sheet1!E338:E1047,Sheet1!B338)</f>
        <v>#VALUE!</v>
      </c>
    </row>
    <row r="339" spans="1:3" ht="30" x14ac:dyDescent="0.25">
      <c r="A339" s="30" t="s">
        <v>360</v>
      </c>
      <c r="B339" s="30">
        <v>300</v>
      </c>
      <c r="C339" t="e">
        <f>COUNTIFS(Lab!C349:C1087,Sheet1!A339,Sheet1!E339:E1048,Sheet1!B339)</f>
        <v>#VALUE!</v>
      </c>
    </row>
    <row r="340" spans="1:3" ht="30" x14ac:dyDescent="0.25">
      <c r="A340" s="30" t="s">
        <v>362</v>
      </c>
      <c r="B340" s="30">
        <v>300</v>
      </c>
      <c r="C340" t="e">
        <f>COUNTIFS(Lab!C350:C1088,Sheet1!A340,Sheet1!E340:E1049,Sheet1!B340)</f>
        <v>#VALUE!</v>
      </c>
    </row>
    <row r="341" spans="1:3" ht="45" x14ac:dyDescent="0.25">
      <c r="A341" s="30" t="s">
        <v>364</v>
      </c>
      <c r="B341" s="30">
        <v>300</v>
      </c>
      <c r="C341" t="e">
        <f>COUNTIFS(Lab!C351:C1089,Sheet1!A341,Sheet1!E341:E1050,Sheet1!B341)</f>
        <v>#VALUE!</v>
      </c>
    </row>
    <row r="342" spans="1:3" x14ac:dyDescent="0.25">
      <c r="A342" s="30" t="s">
        <v>367</v>
      </c>
      <c r="B342" s="30">
        <v>700</v>
      </c>
      <c r="C342" t="e">
        <f>COUNTIFS(Lab!C352:C1090,Sheet1!A342,Sheet1!E342:E1051,Sheet1!B342)</f>
        <v>#VALUE!</v>
      </c>
    </row>
    <row r="343" spans="1:3" x14ac:dyDescent="0.25">
      <c r="A343" s="30" t="s">
        <v>370</v>
      </c>
      <c r="B343" s="30">
        <v>700</v>
      </c>
      <c r="C343" t="e">
        <f>COUNTIFS(Lab!C353:C1091,Sheet1!A343,Sheet1!E343:E1052,Sheet1!B343)</f>
        <v>#VALUE!</v>
      </c>
    </row>
    <row r="344" spans="1:3" x14ac:dyDescent="0.25">
      <c r="A344" s="30" t="s">
        <v>372</v>
      </c>
      <c r="B344" s="30">
        <v>700</v>
      </c>
      <c r="C344" t="e">
        <f>COUNTIFS(Lab!C354:C1092,Sheet1!A344,Sheet1!E344:E1053,Sheet1!B344)</f>
        <v>#VALUE!</v>
      </c>
    </row>
    <row r="345" spans="1:3" x14ac:dyDescent="0.25">
      <c r="A345" s="30" t="s">
        <v>374</v>
      </c>
      <c r="B345" s="30">
        <v>700</v>
      </c>
      <c r="C345" t="e">
        <f>COUNTIFS(Lab!C355:C1093,Sheet1!A345,Sheet1!E345:E1054,Sheet1!B345)</f>
        <v>#VALUE!</v>
      </c>
    </row>
    <row r="346" spans="1:3" x14ac:dyDescent="0.25">
      <c r="A346" s="30" t="s">
        <v>376</v>
      </c>
      <c r="B346" s="30">
        <v>700</v>
      </c>
      <c r="C346" t="e">
        <f>COUNTIFS(Lab!C356:C1094,Sheet1!A346,Sheet1!E346:E1055,Sheet1!B346)</f>
        <v>#VALUE!</v>
      </c>
    </row>
    <row r="347" spans="1:3" x14ac:dyDescent="0.25">
      <c r="A347" s="30" t="s">
        <v>378</v>
      </c>
      <c r="B347" s="30">
        <v>700</v>
      </c>
      <c r="C347" t="e">
        <f>COUNTIFS(Lab!C357:C1095,Sheet1!A347,Sheet1!E347:E1056,Sheet1!B347)</f>
        <v>#VALUE!</v>
      </c>
    </row>
    <row r="348" spans="1:3" x14ac:dyDescent="0.25">
      <c r="A348" s="30" t="s">
        <v>381</v>
      </c>
      <c r="B348" s="30">
        <v>700</v>
      </c>
      <c r="C348" t="e">
        <f>COUNTIFS(Lab!C358:C1096,Sheet1!A348,Sheet1!E348:E1057,Sheet1!B348)</f>
        <v>#VALUE!</v>
      </c>
    </row>
    <row r="349" spans="1:3" ht="30" x14ac:dyDescent="0.25">
      <c r="A349" s="30" t="s">
        <v>379</v>
      </c>
      <c r="B349" s="30">
        <v>700</v>
      </c>
      <c r="C349" t="e">
        <f>COUNTIFS(Lab!C359:C1097,Sheet1!A349,Sheet1!E349:E1058,Sheet1!B349)</f>
        <v>#VALUE!</v>
      </c>
    </row>
    <row r="350" spans="1:3" ht="45" x14ac:dyDescent="0.25">
      <c r="A350" s="5" t="s">
        <v>1192</v>
      </c>
      <c r="B350" s="5" t="s">
        <v>1193</v>
      </c>
      <c r="C350" t="e">
        <f>COUNTIFS(Lab!C360:C1098,Sheet1!A350,Sheet1!E350:E1059,Sheet1!B350)</f>
        <v>#VALUE!</v>
      </c>
    </row>
    <row r="351" spans="1:3" ht="45" x14ac:dyDescent="0.25">
      <c r="A351" s="4" t="s">
        <v>1195</v>
      </c>
      <c r="B351" s="4" t="s">
        <v>1193</v>
      </c>
      <c r="C351" t="e">
        <f>COUNTIFS(Lab!C361:C1099,Sheet1!A351,Sheet1!E351:E1060,Sheet1!B351)</f>
        <v>#VALUE!</v>
      </c>
    </row>
    <row r="352" spans="1:3" ht="45" x14ac:dyDescent="0.25">
      <c r="A352" s="4" t="s">
        <v>1197</v>
      </c>
      <c r="B352" s="5" t="s">
        <v>1193</v>
      </c>
      <c r="C352" t="e">
        <f>COUNTIFS(Lab!C362:C1100,Sheet1!A352,Sheet1!E352:E1061,Sheet1!B352)</f>
        <v>#VALUE!</v>
      </c>
    </row>
    <row r="353" spans="1:3" ht="45" x14ac:dyDescent="0.25">
      <c r="A353" s="4" t="s">
        <v>1199</v>
      </c>
      <c r="B353" s="4" t="s">
        <v>1193</v>
      </c>
      <c r="C353" t="e">
        <f>COUNTIFS(Lab!C363:C1101,Sheet1!A353,Sheet1!E353:E1062,Sheet1!B353)</f>
        <v>#VALUE!</v>
      </c>
    </row>
    <row r="354" spans="1:3" ht="60" x14ac:dyDescent="0.25">
      <c r="A354" s="4" t="s">
        <v>1201</v>
      </c>
      <c r="B354" s="5" t="s">
        <v>1193</v>
      </c>
      <c r="C354" t="e">
        <f>COUNTIFS(Lab!C364:C1102,Sheet1!A354,Sheet1!E354:E1063,Sheet1!B354)</f>
        <v>#VALUE!</v>
      </c>
    </row>
    <row r="355" spans="1:3" ht="30" x14ac:dyDescent="0.25">
      <c r="A355" s="30" t="s">
        <v>384</v>
      </c>
      <c r="B355" s="23">
        <v>0</v>
      </c>
      <c r="C355" t="e">
        <f>COUNTIFS(Lab!C365:C1103,Sheet1!A355,Sheet1!E355:E1064,Sheet1!B355)</f>
        <v>#VALUE!</v>
      </c>
    </row>
    <row r="356" spans="1:3" ht="30" x14ac:dyDescent="0.25">
      <c r="A356" s="30" t="s">
        <v>387</v>
      </c>
      <c r="B356" s="23">
        <v>0</v>
      </c>
      <c r="C356" t="e">
        <f>COUNTIFS(Lab!C366:C1104,Sheet1!A356,Sheet1!E356:E1065,Sheet1!B356)</f>
        <v>#VALUE!</v>
      </c>
    </row>
    <row r="357" spans="1:3" x14ac:dyDescent="0.25">
      <c r="A357" s="30" t="s">
        <v>389</v>
      </c>
      <c r="B357" s="23">
        <v>0</v>
      </c>
      <c r="C357" t="e">
        <f>COUNTIFS(Lab!C367:C1105,Sheet1!A357,Sheet1!E357:E1066,Sheet1!B357)</f>
        <v>#VALUE!</v>
      </c>
    </row>
    <row r="358" spans="1:3" ht="30" x14ac:dyDescent="0.25">
      <c r="A358" s="30" t="s">
        <v>391</v>
      </c>
      <c r="B358" s="23">
        <v>0</v>
      </c>
      <c r="C358" t="e">
        <f>COUNTIFS(Lab!C368:C1106,Sheet1!A358,Sheet1!E358:E1067,Sheet1!B358)</f>
        <v>#VALUE!</v>
      </c>
    </row>
    <row r="359" spans="1:3" ht="30" x14ac:dyDescent="0.25">
      <c r="A359" s="30" t="s">
        <v>393</v>
      </c>
      <c r="B359" s="23">
        <v>0</v>
      </c>
      <c r="C359" t="e">
        <f>COUNTIFS(Lab!C369:C1107,Sheet1!A359,Sheet1!E359:E1068,Sheet1!B359)</f>
        <v>#VALUE!</v>
      </c>
    </row>
    <row r="360" spans="1:3" ht="30" x14ac:dyDescent="0.25">
      <c r="A360" s="30" t="s">
        <v>396</v>
      </c>
      <c r="B360" s="23">
        <v>0</v>
      </c>
      <c r="C360" t="e">
        <f>COUNTIFS(Lab!C370:C1108,Sheet1!A360,Sheet1!E360:E1069,Sheet1!B360)</f>
        <v>#VALUE!</v>
      </c>
    </row>
    <row r="361" spans="1:3" ht="30" x14ac:dyDescent="0.25">
      <c r="A361" s="30" t="s">
        <v>398</v>
      </c>
      <c r="B361" s="23">
        <v>0</v>
      </c>
      <c r="C361" t="e">
        <f>COUNTIFS(Lab!C371:C1109,Sheet1!A361,Sheet1!E361:E1070,Sheet1!B361)</f>
        <v>#VALUE!</v>
      </c>
    </row>
    <row r="362" spans="1:3" ht="30" x14ac:dyDescent="0.25">
      <c r="A362" s="30" t="s">
        <v>400</v>
      </c>
      <c r="B362" s="23">
        <v>0</v>
      </c>
      <c r="C362" t="e">
        <f>COUNTIFS(Lab!C372:C1110,Sheet1!A362,Sheet1!E362:E1071,Sheet1!B362)</f>
        <v>#VALUE!</v>
      </c>
    </row>
    <row r="363" spans="1:3" ht="30" x14ac:dyDescent="0.25">
      <c r="A363" s="30" t="s">
        <v>402</v>
      </c>
      <c r="B363" s="23">
        <v>0</v>
      </c>
      <c r="C363" t="e">
        <f>COUNTIFS(Lab!C373:C1111,Sheet1!A363,Sheet1!E363:E1072,Sheet1!B363)</f>
        <v>#VALUE!</v>
      </c>
    </row>
    <row r="364" spans="1:3" ht="30" x14ac:dyDescent="0.25">
      <c r="A364" s="30" t="s">
        <v>404</v>
      </c>
      <c r="B364" s="23">
        <v>0</v>
      </c>
      <c r="C364" t="e">
        <f>COUNTIFS(Lab!C374:C1112,Sheet1!A364,Sheet1!E364:E1073,Sheet1!B364)</f>
        <v>#VALUE!</v>
      </c>
    </row>
    <row r="365" spans="1:3" ht="30" x14ac:dyDescent="0.25">
      <c r="A365" s="30" t="s">
        <v>406</v>
      </c>
      <c r="B365" s="23">
        <v>0</v>
      </c>
      <c r="C365" t="e">
        <f>COUNTIFS(Lab!C375:C1113,Sheet1!A365,Sheet1!E365:E1074,Sheet1!B365)</f>
        <v>#VALUE!</v>
      </c>
    </row>
    <row r="366" spans="1:3" x14ac:dyDescent="0.25">
      <c r="A366" s="30" t="s">
        <v>408</v>
      </c>
      <c r="B366" s="23">
        <v>0</v>
      </c>
      <c r="C366" t="e">
        <f>COUNTIFS(Lab!C376:C1114,Sheet1!A366,Sheet1!E366:E1075,Sheet1!B366)</f>
        <v>#VALUE!</v>
      </c>
    </row>
    <row r="367" spans="1:3" ht="30" x14ac:dyDescent="0.25">
      <c r="A367" s="30" t="s">
        <v>411</v>
      </c>
      <c r="B367" s="23">
        <v>0</v>
      </c>
      <c r="C367" t="e">
        <f>COUNTIFS(Lab!C377:C1115,Sheet1!A367,Sheet1!E367:E1076,Sheet1!B367)</f>
        <v>#VALUE!</v>
      </c>
    </row>
    <row r="368" spans="1:3" ht="30" x14ac:dyDescent="0.25">
      <c r="A368" s="30" t="s">
        <v>413</v>
      </c>
      <c r="B368" s="23">
        <v>0</v>
      </c>
      <c r="C368" t="e">
        <f>COUNTIFS(Lab!C378:C1116,Sheet1!A368,Sheet1!E368:E1077,Sheet1!B368)</f>
        <v>#VALUE!</v>
      </c>
    </row>
    <row r="369" spans="1:3" ht="30" x14ac:dyDescent="0.25">
      <c r="A369" s="30" t="s">
        <v>415</v>
      </c>
      <c r="B369" s="23">
        <v>0</v>
      </c>
      <c r="C369" t="e">
        <f>COUNTIFS(Lab!C379:C1117,Sheet1!A369,Sheet1!E369:E1078,Sheet1!B369)</f>
        <v>#VALUE!</v>
      </c>
    </row>
    <row r="370" spans="1:3" ht="30" x14ac:dyDescent="0.25">
      <c r="A370" s="30" t="s">
        <v>417</v>
      </c>
      <c r="B370" s="23">
        <v>0</v>
      </c>
      <c r="C370" t="e">
        <f>COUNTIFS(Lab!C380:C1118,Sheet1!A370,Sheet1!E370:E1079,Sheet1!B370)</f>
        <v>#VALUE!</v>
      </c>
    </row>
    <row r="371" spans="1:3" ht="30" x14ac:dyDescent="0.25">
      <c r="A371" s="30" t="s">
        <v>419</v>
      </c>
      <c r="B371" s="23">
        <v>0</v>
      </c>
      <c r="C371" t="e">
        <f>COUNTIFS(Lab!C381:C1119,Sheet1!A371,Sheet1!E371:E1080,Sheet1!B371)</f>
        <v>#VALUE!</v>
      </c>
    </row>
    <row r="372" spans="1:3" ht="30" x14ac:dyDescent="0.25">
      <c r="A372" s="30" t="s">
        <v>421</v>
      </c>
      <c r="B372" s="23">
        <v>0</v>
      </c>
      <c r="C372" t="e">
        <f>COUNTIFS(Lab!C382:C1120,Sheet1!A372,Sheet1!E372:E1081,Sheet1!B372)</f>
        <v>#VALUE!</v>
      </c>
    </row>
    <row r="373" spans="1:3" ht="30" x14ac:dyDescent="0.25">
      <c r="A373" s="30" t="s">
        <v>423</v>
      </c>
      <c r="B373" s="23">
        <v>0</v>
      </c>
      <c r="C373" t="e">
        <f>COUNTIFS(Lab!C383:C1121,Sheet1!A373,Sheet1!E373:E1082,Sheet1!B373)</f>
        <v>#VALUE!</v>
      </c>
    </row>
    <row r="374" spans="1:3" x14ac:dyDescent="0.25">
      <c r="A374" s="30" t="s">
        <v>425</v>
      </c>
      <c r="B374" s="23">
        <v>0</v>
      </c>
      <c r="C374" t="e">
        <f>COUNTIFS(Lab!C384:C1122,Sheet1!A374,Sheet1!E374:E1083,Sheet1!B374)</f>
        <v>#VALUE!</v>
      </c>
    </row>
    <row r="375" spans="1:3" ht="45" x14ac:dyDescent="0.25">
      <c r="A375" s="30" t="s">
        <v>427</v>
      </c>
      <c r="B375" s="23">
        <v>0</v>
      </c>
      <c r="C375" t="e">
        <f>COUNTIFS(Lab!C385:C1123,Sheet1!A375,Sheet1!E375:E1084,Sheet1!B375)</f>
        <v>#VALUE!</v>
      </c>
    </row>
    <row r="376" spans="1:3" ht="30" x14ac:dyDescent="0.25">
      <c r="A376" s="30" t="s">
        <v>429</v>
      </c>
      <c r="B376" s="30">
        <v>1000</v>
      </c>
      <c r="C376" t="e">
        <f>COUNTIFS(Lab!C386:C1124,Sheet1!A376,Sheet1!E376:E1085,Sheet1!B376)</f>
        <v>#VALUE!</v>
      </c>
    </row>
    <row r="377" spans="1:3" x14ac:dyDescent="0.25">
      <c r="A377" s="30" t="s">
        <v>431</v>
      </c>
      <c r="B377" s="30">
        <v>1000</v>
      </c>
      <c r="C377" t="e">
        <f>COUNTIFS(Lab!C387:C1125,Sheet1!A377,Sheet1!E377:E1086,Sheet1!B377)</f>
        <v>#VALUE!</v>
      </c>
    </row>
    <row r="378" spans="1:3" ht="30" x14ac:dyDescent="0.25">
      <c r="A378" s="30" t="s">
        <v>433</v>
      </c>
      <c r="B378" s="30">
        <v>1000</v>
      </c>
      <c r="C378" t="e">
        <f>COUNTIFS(Lab!C388:C1126,Sheet1!A378,Sheet1!E378:E1087,Sheet1!B378)</f>
        <v>#VALUE!</v>
      </c>
    </row>
    <row r="379" spans="1:3" ht="30" x14ac:dyDescent="0.25">
      <c r="A379" s="30" t="s">
        <v>435</v>
      </c>
      <c r="B379" s="30">
        <v>1000</v>
      </c>
      <c r="C379" t="e">
        <f>COUNTIFS(Lab!C389:C1127,Sheet1!A379,Sheet1!E379:E1088,Sheet1!B379)</f>
        <v>#VALUE!</v>
      </c>
    </row>
    <row r="380" spans="1:3" ht="30" x14ac:dyDescent="0.25">
      <c r="A380" s="30" t="s">
        <v>437</v>
      </c>
      <c r="B380" s="30">
        <v>1000</v>
      </c>
      <c r="C380" t="e">
        <f>COUNTIFS(Lab!C390:C1128,Sheet1!A380,Sheet1!E380:E1089,Sheet1!B380)</f>
        <v>#VALUE!</v>
      </c>
    </row>
    <row r="381" spans="1:3" ht="60" x14ac:dyDescent="0.25">
      <c r="A381" s="30" t="s">
        <v>439</v>
      </c>
      <c r="B381" s="30">
        <v>1000</v>
      </c>
      <c r="C381" t="e">
        <f>COUNTIFS(Lab!C391:C1129,Sheet1!A381,Sheet1!E381:E1090,Sheet1!B381)</f>
        <v>#VALUE!</v>
      </c>
    </row>
    <row r="382" spans="1:3" ht="60" x14ac:dyDescent="0.25">
      <c r="A382" s="30" t="s">
        <v>441</v>
      </c>
      <c r="B382" s="30">
        <v>1000</v>
      </c>
      <c r="C382" t="e">
        <f>COUNTIFS(Lab!C392:C1130,Sheet1!A382,Sheet1!E382:E1091,Sheet1!B382)</f>
        <v>#VALUE!</v>
      </c>
    </row>
    <row r="383" spans="1:3" ht="60" x14ac:dyDescent="0.25">
      <c r="A383" s="30" t="s">
        <v>443</v>
      </c>
      <c r="B383" s="30">
        <v>1000</v>
      </c>
      <c r="C383" t="e">
        <f>COUNTIFS(Lab!C393:C1131,Sheet1!A383,Sheet1!E383:E1092,Sheet1!B383)</f>
        <v>#VALUE!</v>
      </c>
    </row>
    <row r="384" spans="1:3" x14ac:dyDescent="0.25">
      <c r="A384" s="30" t="s">
        <v>445</v>
      </c>
      <c r="B384" s="23">
        <v>0</v>
      </c>
      <c r="C384" t="e">
        <f>COUNTIFS(Lab!C394:C1132,Sheet1!A384,Sheet1!E384:E1093,Sheet1!B384)</f>
        <v>#VALUE!</v>
      </c>
    </row>
    <row r="385" spans="1:3" ht="30" x14ac:dyDescent="0.25">
      <c r="A385" s="30" t="s">
        <v>447</v>
      </c>
      <c r="B385" s="23">
        <v>0</v>
      </c>
      <c r="C385" t="e">
        <f>COUNTIFS(Lab!C395:C1133,Sheet1!A385,Sheet1!E385:E1094,Sheet1!B385)</f>
        <v>#VALUE!</v>
      </c>
    </row>
    <row r="386" spans="1:3" x14ac:dyDescent="0.25">
      <c r="A386" s="30" t="s">
        <v>449</v>
      </c>
      <c r="B386" s="23">
        <v>0</v>
      </c>
      <c r="C386" t="e">
        <f>COUNTIFS(Lab!C396:C1134,Sheet1!A386,Sheet1!E386:E1095,Sheet1!B386)</f>
        <v>#VALUE!</v>
      </c>
    </row>
    <row r="387" spans="1:3" ht="30" x14ac:dyDescent="0.25">
      <c r="A387" s="30" t="s">
        <v>452</v>
      </c>
      <c r="B387" s="30">
        <v>400</v>
      </c>
      <c r="C387" t="e">
        <f>COUNTIFS(Lab!C397:C1135,Sheet1!A387,Sheet1!E387:E1096,Sheet1!B387)</f>
        <v>#VALUE!</v>
      </c>
    </row>
    <row r="388" spans="1:3" ht="45" x14ac:dyDescent="0.25">
      <c r="A388" s="30" t="s">
        <v>454</v>
      </c>
      <c r="B388" s="30">
        <v>300</v>
      </c>
      <c r="C388" t="e">
        <f>COUNTIFS(Lab!C398:C1136,Sheet1!A388,Sheet1!E388:E1097,Sheet1!B388)</f>
        <v>#VALUE!</v>
      </c>
    </row>
    <row r="389" spans="1:3" ht="30" x14ac:dyDescent="0.25">
      <c r="A389" s="30" t="s">
        <v>456</v>
      </c>
      <c r="B389" s="30">
        <v>1200</v>
      </c>
      <c r="C389" t="e">
        <f>COUNTIFS(Lab!C399:C1137,Sheet1!A389,Sheet1!E389:E1098,Sheet1!B389)</f>
        <v>#VALUE!</v>
      </c>
    </row>
    <row r="390" spans="1:3" ht="30" x14ac:dyDescent="0.25">
      <c r="A390" s="30" t="s">
        <v>458</v>
      </c>
      <c r="B390" s="30">
        <v>650</v>
      </c>
      <c r="C390" t="e">
        <f>COUNTIFS(Lab!C400:C1138,Sheet1!A390,Sheet1!E390:E1099,Sheet1!B390)</f>
        <v>#VALUE!</v>
      </c>
    </row>
    <row r="391" spans="1:3" ht="30" x14ac:dyDescent="0.25">
      <c r="A391" s="30" t="s">
        <v>460</v>
      </c>
      <c r="B391" s="30">
        <v>650</v>
      </c>
      <c r="C391" t="e">
        <f>COUNTIFS(Lab!C401:C1139,Sheet1!A391,Sheet1!E391:E1100,Sheet1!B391)</f>
        <v>#VALUE!</v>
      </c>
    </row>
    <row r="392" spans="1:3" ht="30" x14ac:dyDescent="0.25">
      <c r="A392" s="30" t="s">
        <v>462</v>
      </c>
      <c r="B392" s="30">
        <v>400</v>
      </c>
      <c r="C392" t="e">
        <f>COUNTIFS(Lab!C402:C1140,Sheet1!A392,Sheet1!E392:E1101,Sheet1!B392)</f>
        <v>#VALUE!</v>
      </c>
    </row>
    <row r="393" spans="1:3" ht="30" x14ac:dyDescent="0.25">
      <c r="A393" s="30" t="s">
        <v>464</v>
      </c>
      <c r="B393" s="30">
        <v>600</v>
      </c>
      <c r="C393" t="e">
        <f>COUNTIFS(Lab!C403:C1141,Sheet1!A393,Sheet1!E393:E1102,Sheet1!B393)</f>
        <v>#VALUE!</v>
      </c>
    </row>
    <row r="394" spans="1:3" x14ac:dyDescent="0.25">
      <c r="A394" s="30" t="s">
        <v>466</v>
      </c>
      <c r="B394" s="30">
        <v>600</v>
      </c>
      <c r="C394" t="e">
        <f>COUNTIFS(Lab!C404:C1142,Sheet1!A394,Sheet1!E394:E1103,Sheet1!B394)</f>
        <v>#VALUE!</v>
      </c>
    </row>
    <row r="395" spans="1:3" ht="30" x14ac:dyDescent="0.25">
      <c r="A395" s="30" t="s">
        <v>468</v>
      </c>
      <c r="B395" s="30">
        <v>600</v>
      </c>
      <c r="C395" t="e">
        <f>COUNTIFS(Lab!C405:C1143,Sheet1!A395,Sheet1!E395:E1104,Sheet1!B395)</f>
        <v>#VALUE!</v>
      </c>
    </row>
    <row r="396" spans="1:3" ht="30" x14ac:dyDescent="0.25">
      <c r="A396" s="30" t="s">
        <v>470</v>
      </c>
      <c r="B396" s="30">
        <v>400</v>
      </c>
      <c r="C396" t="e">
        <f>COUNTIFS(Lab!C406:C1144,Sheet1!A396,Sheet1!E396:E1105,Sheet1!B396)</f>
        <v>#VALUE!</v>
      </c>
    </row>
    <row r="397" spans="1:3" ht="30" x14ac:dyDescent="0.25">
      <c r="A397" s="30" t="s">
        <v>472</v>
      </c>
      <c r="B397" s="30">
        <v>400</v>
      </c>
      <c r="C397" t="e">
        <f>COUNTIFS(Lab!C407:C1145,Sheet1!A397,Sheet1!E397:E1106,Sheet1!B397)</f>
        <v>#VALUE!</v>
      </c>
    </row>
    <row r="398" spans="1:3" ht="30" x14ac:dyDescent="0.25">
      <c r="A398" s="30" t="s">
        <v>474</v>
      </c>
      <c r="B398" s="30">
        <v>400</v>
      </c>
      <c r="C398" t="e">
        <f>COUNTIFS(Lab!C408:C1146,Sheet1!A398,Sheet1!E398:E1107,Sheet1!B398)</f>
        <v>#VALUE!</v>
      </c>
    </row>
    <row r="399" spans="1:3" ht="45" x14ac:dyDescent="0.25">
      <c r="A399" s="30" t="s">
        <v>477</v>
      </c>
      <c r="B399" s="30">
        <v>300</v>
      </c>
      <c r="C399" t="e">
        <f>COUNTIFS(Lab!C409:C1147,Sheet1!A399,Sheet1!E399:E1108,Sheet1!B399)</f>
        <v>#VALUE!</v>
      </c>
    </row>
    <row r="400" spans="1:3" x14ac:dyDescent="0.25">
      <c r="A400" s="30" t="s">
        <v>479</v>
      </c>
      <c r="B400" s="30">
        <v>300</v>
      </c>
      <c r="C400" t="e">
        <f>COUNTIFS(Lab!C410:C1148,Sheet1!A400,Sheet1!E400:E1109,Sheet1!B400)</f>
        <v>#VALUE!</v>
      </c>
    </row>
    <row r="401" spans="1:3" ht="30" x14ac:dyDescent="0.25">
      <c r="A401" s="30" t="s">
        <v>482</v>
      </c>
      <c r="B401" s="30">
        <v>300</v>
      </c>
      <c r="C401" t="e">
        <f>COUNTIFS(Lab!C411:C1149,Sheet1!A401,Sheet1!E401:E1110,Sheet1!B401)</f>
        <v>#VALUE!</v>
      </c>
    </row>
    <row r="402" spans="1:3" ht="30" x14ac:dyDescent="0.25">
      <c r="A402" s="30" t="s">
        <v>484</v>
      </c>
      <c r="B402" s="30">
        <v>300</v>
      </c>
      <c r="C402" t="e">
        <f>COUNTIFS(Lab!C412:C1150,Sheet1!A402,Sheet1!E402:E1111,Sheet1!B402)</f>
        <v>#VALUE!</v>
      </c>
    </row>
    <row r="403" spans="1:3" ht="30" x14ac:dyDescent="0.25">
      <c r="A403" s="30" t="s">
        <v>486</v>
      </c>
      <c r="B403" s="30">
        <v>300</v>
      </c>
      <c r="C403" t="e">
        <f>COUNTIFS(Lab!C413:C1151,Sheet1!A403,Sheet1!E403:E1112,Sheet1!B403)</f>
        <v>#VALUE!</v>
      </c>
    </row>
    <row r="404" spans="1:3" ht="30" x14ac:dyDescent="0.25">
      <c r="A404" s="30" t="s">
        <v>488</v>
      </c>
      <c r="B404" s="30">
        <v>300</v>
      </c>
      <c r="C404" t="e">
        <f>COUNTIFS(Lab!C414:C1152,Sheet1!A404,Sheet1!E404:E1113,Sheet1!B404)</f>
        <v>#VALUE!</v>
      </c>
    </row>
    <row r="405" spans="1:3" ht="30" x14ac:dyDescent="0.25">
      <c r="A405" s="30" t="s">
        <v>490</v>
      </c>
      <c r="B405" s="30">
        <v>300</v>
      </c>
      <c r="C405" t="e">
        <f>COUNTIFS(Lab!C415:C1153,Sheet1!A405,Sheet1!E405:E1114,Sheet1!B405)</f>
        <v>#VALUE!</v>
      </c>
    </row>
    <row r="406" spans="1:3" ht="45" x14ac:dyDescent="0.25">
      <c r="A406" s="30" t="s">
        <v>492</v>
      </c>
      <c r="B406" s="30">
        <v>300</v>
      </c>
      <c r="C406" t="e">
        <f>COUNTIFS(Lab!C416:C1154,Sheet1!A406,Sheet1!E406:E1115,Sheet1!B406)</f>
        <v>#VALUE!</v>
      </c>
    </row>
    <row r="407" spans="1:3" x14ac:dyDescent="0.25">
      <c r="A407" s="30" t="s">
        <v>494</v>
      </c>
      <c r="B407" s="30">
        <v>300</v>
      </c>
      <c r="C407" t="e">
        <f>COUNTIFS(Lab!C417:C1155,Sheet1!A407,Sheet1!E407:E1116,Sheet1!B407)</f>
        <v>#VALUE!</v>
      </c>
    </row>
    <row r="408" spans="1:3" x14ac:dyDescent="0.25">
      <c r="A408" s="30" t="s">
        <v>496</v>
      </c>
      <c r="B408" s="28">
        <v>200</v>
      </c>
      <c r="C408" t="e">
        <f>COUNTIFS(Lab!C418:C1156,Sheet1!A408,Sheet1!E408:E1117,Sheet1!B408)</f>
        <v>#VALUE!</v>
      </c>
    </row>
    <row r="409" spans="1:3" ht="45" x14ac:dyDescent="0.25">
      <c r="A409" s="30" t="s">
        <v>499</v>
      </c>
      <c r="B409" s="28">
        <v>200</v>
      </c>
      <c r="C409" t="e">
        <f>COUNTIFS(Lab!C419:C1157,Sheet1!A409,Sheet1!E409:E1118,Sheet1!B409)</f>
        <v>#VALUE!</v>
      </c>
    </row>
    <row r="410" spans="1:3" x14ac:dyDescent="0.25">
      <c r="A410" s="30" t="s">
        <v>501</v>
      </c>
      <c r="B410" s="28">
        <v>200</v>
      </c>
      <c r="C410" t="e">
        <f>COUNTIFS(Lab!C420:C1158,Sheet1!A410,Sheet1!E410:E1119,Sheet1!B410)</f>
        <v>#VALUE!</v>
      </c>
    </row>
    <row r="411" spans="1:3" ht="30" x14ac:dyDescent="0.25">
      <c r="A411" s="30" t="s">
        <v>503</v>
      </c>
      <c r="B411" s="28">
        <v>200</v>
      </c>
      <c r="C411" t="e">
        <f>COUNTIFS(Lab!C421:C1159,Sheet1!A411,Sheet1!E411:E1120,Sheet1!B411)</f>
        <v>#VALUE!</v>
      </c>
    </row>
    <row r="412" spans="1:3" x14ac:dyDescent="0.25">
      <c r="A412" s="30" t="s">
        <v>505</v>
      </c>
      <c r="B412" s="28">
        <v>200</v>
      </c>
      <c r="C412" t="e">
        <f>COUNTIFS(Lab!C422:C1160,Sheet1!A412,Sheet1!E412:E1121,Sheet1!B412)</f>
        <v>#VALUE!</v>
      </c>
    </row>
    <row r="413" spans="1:3" ht="30" x14ac:dyDescent="0.25">
      <c r="A413" s="30" t="s">
        <v>507</v>
      </c>
      <c r="B413" s="28">
        <v>200</v>
      </c>
      <c r="C413" t="e">
        <f>COUNTIFS(Lab!C423:C1161,Sheet1!A413,Sheet1!E413:E1122,Sheet1!B413)</f>
        <v>#VALUE!</v>
      </c>
    </row>
    <row r="414" spans="1:3" ht="45" x14ac:dyDescent="0.25">
      <c r="A414" s="30" t="s">
        <v>509</v>
      </c>
      <c r="B414" s="28">
        <v>200</v>
      </c>
      <c r="C414" t="e">
        <f>COUNTIFS(Lab!C424:C1162,Sheet1!A414,Sheet1!E414:E1123,Sheet1!B414)</f>
        <v>#VALUE!</v>
      </c>
    </row>
    <row r="415" spans="1:3" ht="30" x14ac:dyDescent="0.25">
      <c r="A415" s="30" t="s">
        <v>511</v>
      </c>
      <c r="B415" s="28">
        <v>200</v>
      </c>
      <c r="C415" t="e">
        <f>COUNTIFS(Lab!C425:C1163,Sheet1!A415,Sheet1!E415:E1124,Sheet1!B415)</f>
        <v>#VALUE!</v>
      </c>
    </row>
    <row r="416" spans="1:3" ht="30" x14ac:dyDescent="0.25">
      <c r="A416" s="30" t="s">
        <v>513</v>
      </c>
      <c r="B416" s="28">
        <v>200</v>
      </c>
      <c r="C416" t="e">
        <f>COUNTIFS(Lab!C426:C1164,Sheet1!A416,Sheet1!E416:E1125,Sheet1!B416)</f>
        <v>#VALUE!</v>
      </c>
    </row>
    <row r="417" spans="1:3" x14ac:dyDescent="0.25">
      <c r="A417" s="30" t="s">
        <v>515</v>
      </c>
      <c r="B417" s="28">
        <v>200</v>
      </c>
      <c r="C417" t="e">
        <f>COUNTIFS(Lab!C427:C1165,Sheet1!A417,Sheet1!E417:E1126,Sheet1!B417)</f>
        <v>#VALUE!</v>
      </c>
    </row>
    <row r="418" spans="1:3" ht="30" x14ac:dyDescent="0.25">
      <c r="A418" s="30" t="s">
        <v>517</v>
      </c>
      <c r="B418" s="28">
        <v>200</v>
      </c>
      <c r="C418" t="e">
        <f>COUNTIFS(Lab!C428:C1166,Sheet1!A418,Sheet1!E418:E1127,Sheet1!B418)</f>
        <v>#VALUE!</v>
      </c>
    </row>
    <row r="419" spans="1:3" ht="30" x14ac:dyDescent="0.25">
      <c r="A419" s="30" t="s">
        <v>519</v>
      </c>
      <c r="B419" s="28">
        <v>200</v>
      </c>
      <c r="C419" t="e">
        <f>COUNTIFS(Lab!C429:C1167,Sheet1!A419,Sheet1!E419:E1128,Sheet1!B419)</f>
        <v>#VALUE!</v>
      </c>
    </row>
    <row r="420" spans="1:3" ht="30" x14ac:dyDescent="0.25">
      <c r="A420" s="30" t="s">
        <v>521</v>
      </c>
      <c r="B420" s="28">
        <v>200</v>
      </c>
      <c r="C420" t="e">
        <f>COUNTIFS(Lab!C430:C1168,Sheet1!A420,Sheet1!E420:E1129,Sheet1!B420)</f>
        <v>#VALUE!</v>
      </c>
    </row>
    <row r="421" spans="1:3" x14ac:dyDescent="0.25">
      <c r="A421" s="30" t="s">
        <v>523</v>
      </c>
      <c r="B421" s="28">
        <v>200</v>
      </c>
      <c r="C421" t="e">
        <f>COUNTIFS(Lab!C431:C1169,Sheet1!A421,Sheet1!E421:E1130,Sheet1!B421)</f>
        <v>#VALUE!</v>
      </c>
    </row>
    <row r="422" spans="1:3" ht="30" x14ac:dyDescent="0.25">
      <c r="A422" s="30" t="s">
        <v>525</v>
      </c>
      <c r="B422" s="28">
        <v>200</v>
      </c>
      <c r="C422" t="e">
        <f>COUNTIFS(Lab!C432:C1170,Sheet1!A422,Sheet1!E422:E1131,Sheet1!B422)</f>
        <v>#VALUE!</v>
      </c>
    </row>
    <row r="423" spans="1:3" ht="30" x14ac:dyDescent="0.25">
      <c r="A423" s="30" t="s">
        <v>527</v>
      </c>
      <c r="B423" s="28">
        <v>200</v>
      </c>
      <c r="C423" t="e">
        <f>COUNTIFS(Lab!C433:C1171,Sheet1!A423,Sheet1!E423:E1132,Sheet1!B423)</f>
        <v>#VALUE!</v>
      </c>
    </row>
    <row r="424" spans="1:3" ht="30" x14ac:dyDescent="0.25">
      <c r="A424" s="30" t="s">
        <v>529</v>
      </c>
      <c r="B424" s="28">
        <v>200</v>
      </c>
      <c r="C424" t="e">
        <f>COUNTIFS(Lab!C434:C1172,Sheet1!A424,Sheet1!E424:E1133,Sheet1!B424)</f>
        <v>#VALUE!</v>
      </c>
    </row>
    <row r="425" spans="1:3" ht="30" x14ac:dyDescent="0.25">
      <c r="A425" s="30" t="s">
        <v>531</v>
      </c>
      <c r="B425" s="28">
        <v>200</v>
      </c>
      <c r="C425" t="e">
        <f>COUNTIFS(Lab!C435:C1173,Sheet1!A425,Sheet1!E425:E1134,Sheet1!B425)</f>
        <v>#VALUE!</v>
      </c>
    </row>
    <row r="426" spans="1:3" ht="30" x14ac:dyDescent="0.25">
      <c r="A426" s="30" t="s">
        <v>533</v>
      </c>
      <c r="B426" s="28">
        <v>200</v>
      </c>
      <c r="C426" t="e">
        <f>COUNTIFS(Lab!C436:C1174,Sheet1!A426,Sheet1!E426:E1135,Sheet1!B426)</f>
        <v>#VALUE!</v>
      </c>
    </row>
    <row r="427" spans="1:3" ht="30" x14ac:dyDescent="0.25">
      <c r="A427" s="30" t="s">
        <v>535</v>
      </c>
      <c r="B427" s="28">
        <v>200</v>
      </c>
      <c r="C427" t="e">
        <f>COUNTIFS(Lab!C437:C1175,Sheet1!A427,Sheet1!E427:E1136,Sheet1!B427)</f>
        <v>#VALUE!</v>
      </c>
    </row>
    <row r="428" spans="1:3" ht="45" x14ac:dyDescent="0.25">
      <c r="A428" s="30" t="s">
        <v>537</v>
      </c>
      <c r="B428" s="28">
        <v>200</v>
      </c>
      <c r="C428" t="e">
        <f>COUNTIFS(Lab!C438:C1176,Sheet1!A428,Sheet1!E428:E1137,Sheet1!B428)</f>
        <v>#VALUE!</v>
      </c>
    </row>
    <row r="429" spans="1:3" ht="30" x14ac:dyDescent="0.25">
      <c r="A429" s="30" t="s">
        <v>539</v>
      </c>
      <c r="B429" s="28">
        <v>200</v>
      </c>
      <c r="C429" t="e">
        <f>COUNTIFS(Lab!C439:C1177,Sheet1!A429,Sheet1!E429:E1138,Sheet1!B429)</f>
        <v>#VALUE!</v>
      </c>
    </row>
    <row r="430" spans="1:3" x14ac:dyDescent="0.25">
      <c r="A430" s="30" t="s">
        <v>541</v>
      </c>
      <c r="B430" s="28">
        <v>200</v>
      </c>
      <c r="C430" t="e">
        <f>COUNTIFS(Lab!C440:C1178,Sheet1!A430,Sheet1!E430:E1139,Sheet1!B430)</f>
        <v>#VALUE!</v>
      </c>
    </row>
    <row r="431" spans="1:3" ht="45" x14ac:dyDescent="0.25">
      <c r="A431" s="30" t="s">
        <v>1496</v>
      </c>
      <c r="B431" s="28">
        <v>450</v>
      </c>
      <c r="C431" t="e">
        <f>COUNTIFS(Lab!C441:C1179,Sheet1!A431,Sheet1!E431:E1140,Sheet1!B431)</f>
        <v>#VALUE!</v>
      </c>
    </row>
    <row r="432" spans="1:3" ht="30" x14ac:dyDescent="0.25">
      <c r="A432" s="31" t="s">
        <v>547</v>
      </c>
      <c r="B432" s="31">
        <v>360</v>
      </c>
      <c r="C432" t="e">
        <f>COUNTIFS(Lab!C444:C1180,Sheet1!A432,Sheet1!E432:E1141,Sheet1!B432)</f>
        <v>#VALUE!</v>
      </c>
    </row>
    <row r="433" spans="1:3" ht="45" x14ac:dyDescent="0.25">
      <c r="A433" s="31" t="s">
        <v>1498</v>
      </c>
      <c r="B433" s="31">
        <v>300</v>
      </c>
      <c r="C433" t="e">
        <f>COUNTIFS(Lab!C445:C1181,Sheet1!A433,Sheet1!E433:E1142,Sheet1!B433)</f>
        <v>#VALUE!</v>
      </c>
    </row>
    <row r="434" spans="1:3" ht="30" x14ac:dyDescent="0.25">
      <c r="A434" s="30" t="s">
        <v>550</v>
      </c>
      <c r="B434" s="31">
        <v>360</v>
      </c>
      <c r="C434" t="e">
        <f>COUNTIFS(Lab!C446:C1182,Sheet1!A434,Sheet1!E434:E1143,Sheet1!B434)</f>
        <v>#VALUE!</v>
      </c>
    </row>
    <row r="435" spans="1:3" ht="30" x14ac:dyDescent="0.25">
      <c r="A435" s="30" t="s">
        <v>545</v>
      </c>
      <c r="B435" s="31">
        <v>360</v>
      </c>
      <c r="C435" t="e">
        <f>COUNTIFS(Lab!C447:C1183,Sheet1!A435,Sheet1!E435:E1144,Sheet1!B435)</f>
        <v>#VALUE!</v>
      </c>
    </row>
    <row r="436" spans="1:3" x14ac:dyDescent="0.25">
      <c r="A436" s="30" t="s">
        <v>553</v>
      </c>
      <c r="B436" s="30">
        <v>300</v>
      </c>
      <c r="C436" t="e">
        <f>COUNTIFS(Lab!C448:C1184,Sheet1!A436,Sheet1!E436:E1145,Sheet1!B436)</f>
        <v>#VALUE!</v>
      </c>
    </row>
    <row r="437" spans="1:3" ht="30" x14ac:dyDescent="0.25">
      <c r="A437" s="30" t="s">
        <v>555</v>
      </c>
      <c r="B437" s="30">
        <v>2000</v>
      </c>
      <c r="C437" t="e">
        <f>COUNTIFS(Lab!C449:C1185,Sheet1!A437,Sheet1!E437:E1146,Sheet1!B437)</f>
        <v>#VALUE!</v>
      </c>
    </row>
    <row r="438" spans="1:3" ht="30" x14ac:dyDescent="0.25">
      <c r="A438" s="30" t="s">
        <v>557</v>
      </c>
      <c r="B438" s="30">
        <v>2000</v>
      </c>
      <c r="C438" t="e">
        <f>COUNTIFS(Lab!C450:C1186,Sheet1!A438,Sheet1!E438:E1147,Sheet1!B438)</f>
        <v>#VALUE!</v>
      </c>
    </row>
    <row r="439" spans="1:3" ht="30" x14ac:dyDescent="0.25">
      <c r="A439" s="30" t="s">
        <v>559</v>
      </c>
      <c r="B439" s="30">
        <v>300</v>
      </c>
      <c r="C439" t="e">
        <f>COUNTIFS(Lab!C451:C1187,Sheet1!A439,Sheet1!E439:E1148,Sheet1!B439)</f>
        <v>#VALUE!</v>
      </c>
    </row>
    <row r="440" spans="1:3" ht="30" x14ac:dyDescent="0.25">
      <c r="A440" s="30" t="s">
        <v>561</v>
      </c>
      <c r="B440" s="30">
        <v>300</v>
      </c>
      <c r="C440" t="e">
        <f>COUNTIFS(Lab!C452:C1188,Sheet1!A440,Sheet1!E440:E1149,Sheet1!B440)</f>
        <v>#VALUE!</v>
      </c>
    </row>
    <row r="441" spans="1:3" ht="30" x14ac:dyDescent="0.25">
      <c r="A441" s="30" t="s">
        <v>563</v>
      </c>
      <c r="B441" s="30">
        <v>300</v>
      </c>
      <c r="C441" t="e">
        <f>COUNTIFS(Lab!C453:C1189,Sheet1!A441,Sheet1!E441:E1150,Sheet1!B441)</f>
        <v>#VALUE!</v>
      </c>
    </row>
    <row r="442" spans="1:3" x14ac:dyDescent="0.25">
      <c r="A442" s="30" t="s">
        <v>565</v>
      </c>
      <c r="B442" s="30">
        <v>300</v>
      </c>
      <c r="C442" t="e">
        <f>COUNTIFS(Lab!C454:C1190,Sheet1!A442,Sheet1!E442:E1151,Sheet1!B442)</f>
        <v>#VALUE!</v>
      </c>
    </row>
    <row r="443" spans="1:3" x14ac:dyDescent="0.25">
      <c r="A443" s="30" t="s">
        <v>567</v>
      </c>
      <c r="B443" s="30">
        <v>300</v>
      </c>
      <c r="C443" t="e">
        <f>COUNTIFS(Lab!C455:C1191,Sheet1!A443,Sheet1!E443:E1152,Sheet1!B443)</f>
        <v>#VALUE!</v>
      </c>
    </row>
    <row r="444" spans="1:3" x14ac:dyDescent="0.25">
      <c r="A444" s="30" t="s">
        <v>569</v>
      </c>
      <c r="B444" s="30">
        <v>300</v>
      </c>
      <c r="C444" t="e">
        <f>COUNTIFS(Lab!C456:C1192,Sheet1!A444,Sheet1!E444:E1153,Sheet1!B444)</f>
        <v>#VALUE!</v>
      </c>
    </row>
    <row r="445" spans="1:3" ht="30" x14ac:dyDescent="0.25">
      <c r="A445" s="30" t="s">
        <v>571</v>
      </c>
      <c r="B445" s="30">
        <v>6000</v>
      </c>
      <c r="C445" t="e">
        <f>COUNTIFS(Lab!C457:C1193,Sheet1!A445,Sheet1!E445:E1154,Sheet1!B445)</f>
        <v>#VALUE!</v>
      </c>
    </row>
    <row r="446" spans="1:3" x14ac:dyDescent="0.25">
      <c r="A446" s="30" t="s">
        <v>574</v>
      </c>
      <c r="B446" s="30">
        <v>300</v>
      </c>
      <c r="C446" t="e">
        <f>COUNTIFS(Lab!C458:C1194,Sheet1!A446,Sheet1!E446:E1155,Sheet1!B446)</f>
        <v>#VALUE!</v>
      </c>
    </row>
    <row r="447" spans="1:3" ht="30" x14ac:dyDescent="0.25">
      <c r="A447" s="30" t="s">
        <v>576</v>
      </c>
      <c r="B447" s="30" t="s">
        <v>577</v>
      </c>
      <c r="C447" t="e">
        <f>COUNTIFS(Lab!C459:C1195,Sheet1!A447,Sheet1!E447:E1156,Sheet1!B447)</f>
        <v>#VALUE!</v>
      </c>
    </row>
    <row r="448" spans="1:3" ht="30" x14ac:dyDescent="0.25">
      <c r="A448" s="30" t="s">
        <v>579</v>
      </c>
      <c r="B448" s="30">
        <v>500</v>
      </c>
      <c r="C448" t="e">
        <f>COUNTIFS(Lab!C460:C1196,Sheet1!A448,Sheet1!E448:E1157,Sheet1!B448)</f>
        <v>#VALUE!</v>
      </c>
    </row>
    <row r="449" spans="1:3" x14ac:dyDescent="0.25">
      <c r="A449" s="30" t="s">
        <v>581</v>
      </c>
      <c r="B449" s="30">
        <v>300</v>
      </c>
      <c r="C449" t="e">
        <f>COUNTIFS(Lab!C461:C1197,Sheet1!A449,Sheet1!E449:E1158,Sheet1!B449)</f>
        <v>#VALUE!</v>
      </c>
    </row>
    <row r="450" spans="1:3" ht="30" x14ac:dyDescent="0.25">
      <c r="A450" s="30" t="s">
        <v>583</v>
      </c>
      <c r="B450" s="30">
        <v>300</v>
      </c>
      <c r="C450" t="e">
        <f>COUNTIFS(Lab!C462:C1198,Sheet1!A450,Sheet1!E450:E1159,Sheet1!B450)</f>
        <v>#VALUE!</v>
      </c>
    </row>
    <row r="451" spans="1:3" ht="30" x14ac:dyDescent="0.25">
      <c r="A451" s="30" t="s">
        <v>585</v>
      </c>
      <c r="B451" s="30">
        <v>300</v>
      </c>
      <c r="C451" t="e">
        <f>COUNTIFS(Lab!C463:C1199,Sheet1!A451,Sheet1!E451:E1160,Sheet1!B451)</f>
        <v>#VALUE!</v>
      </c>
    </row>
    <row r="452" spans="1:3" ht="30" x14ac:dyDescent="0.25">
      <c r="A452" s="30" t="s">
        <v>587</v>
      </c>
      <c r="B452" s="30">
        <v>300</v>
      </c>
      <c r="C452" t="e">
        <f>COUNTIFS(Lab!C464:C1200,Sheet1!A452,Sheet1!E452:E1161,Sheet1!B452)</f>
        <v>#VALUE!</v>
      </c>
    </row>
    <row r="453" spans="1:3" ht="30" x14ac:dyDescent="0.25">
      <c r="A453" s="30" t="s">
        <v>589</v>
      </c>
      <c r="B453" s="30">
        <v>300</v>
      </c>
      <c r="C453" t="e">
        <f>COUNTIFS(Lab!C465:C1201,Sheet1!A453,Sheet1!E453:E1162,Sheet1!B453)</f>
        <v>#VALUE!</v>
      </c>
    </row>
    <row r="454" spans="1:3" x14ac:dyDescent="0.25">
      <c r="A454" s="30" t="s">
        <v>591</v>
      </c>
      <c r="B454" s="30">
        <v>300</v>
      </c>
      <c r="C454" t="e">
        <f>COUNTIFS(Lab!C466:C1202,Sheet1!A454,Sheet1!E454:E1163,Sheet1!B454)</f>
        <v>#VALUE!</v>
      </c>
    </row>
    <row r="455" spans="1:3" ht="60" x14ac:dyDescent="0.25">
      <c r="A455" s="30" t="s">
        <v>593</v>
      </c>
      <c r="B455" s="30">
        <v>1000</v>
      </c>
      <c r="C455" t="e">
        <f>COUNTIFS(Lab!C467:C1203,Sheet1!A455,Sheet1!E455:E1164,Sheet1!B455)</f>
        <v>#VALUE!</v>
      </c>
    </row>
    <row r="456" spans="1:3" ht="30" x14ac:dyDescent="0.25">
      <c r="A456" s="30" t="s">
        <v>595</v>
      </c>
      <c r="B456" s="30">
        <v>300</v>
      </c>
      <c r="C456" t="e">
        <f>COUNTIFS(Lab!C468:C1204,Sheet1!A456,Sheet1!E456:E1165,Sheet1!B456)</f>
        <v>#VALUE!</v>
      </c>
    </row>
    <row r="457" spans="1:3" ht="30" x14ac:dyDescent="0.25">
      <c r="A457" s="30" t="s">
        <v>597</v>
      </c>
      <c r="B457" s="30">
        <v>300</v>
      </c>
      <c r="C457" t="e">
        <f>COUNTIFS(Lab!C469:C1205,Sheet1!A457,Sheet1!E457:E1166,Sheet1!B457)</f>
        <v>#VALUE!</v>
      </c>
    </row>
    <row r="458" spans="1:3" x14ac:dyDescent="0.25">
      <c r="A458" s="30" t="s">
        <v>599</v>
      </c>
      <c r="B458" s="30">
        <v>300</v>
      </c>
      <c r="C458" t="e">
        <f>COUNTIFS(Lab!C470:C1206,Sheet1!A458,Sheet1!E458:E1167,Sheet1!B458)</f>
        <v>#VALUE!</v>
      </c>
    </row>
    <row r="459" spans="1:3" x14ac:dyDescent="0.25">
      <c r="A459" s="30" t="s">
        <v>601</v>
      </c>
      <c r="B459" s="30">
        <v>300</v>
      </c>
      <c r="C459" t="e">
        <f>COUNTIFS(Lab!C471:C1207,Sheet1!A459,Sheet1!E459:E1168,Sheet1!B459)</f>
        <v>#VALUE!</v>
      </c>
    </row>
    <row r="460" spans="1:3" ht="30" x14ac:dyDescent="0.25">
      <c r="A460" s="30" t="s">
        <v>603</v>
      </c>
      <c r="B460" s="30">
        <v>300</v>
      </c>
      <c r="C460" t="e">
        <f>COUNTIFS(Lab!C472:C1208,Sheet1!A460,Sheet1!E460:E1169,Sheet1!B460)</f>
        <v>#VALUE!</v>
      </c>
    </row>
    <row r="461" spans="1:3" x14ac:dyDescent="0.25">
      <c r="A461" s="30" t="s">
        <v>605</v>
      </c>
      <c r="B461" s="30">
        <v>300</v>
      </c>
      <c r="C461" t="e">
        <f>COUNTIFS(Lab!C473:C1209,Sheet1!A461,Sheet1!E461:E1170,Sheet1!B461)</f>
        <v>#VALUE!</v>
      </c>
    </row>
    <row r="462" spans="1:3" ht="30" x14ac:dyDescent="0.25">
      <c r="A462" s="30" t="s">
        <v>607</v>
      </c>
      <c r="B462" s="30">
        <v>300</v>
      </c>
      <c r="C462" t="e">
        <f>COUNTIFS(Lab!C474:C1210,Sheet1!A462,Sheet1!E462:E1171,Sheet1!B462)</f>
        <v>#VALUE!</v>
      </c>
    </row>
    <row r="463" spans="1:3" ht="30" x14ac:dyDescent="0.25">
      <c r="A463" s="30" t="s">
        <v>609</v>
      </c>
      <c r="B463" s="30">
        <v>300</v>
      </c>
      <c r="C463" t="e">
        <f>COUNTIFS(Lab!C475:C1211,Sheet1!A463,Sheet1!E463:E1172,Sheet1!B463)</f>
        <v>#VALUE!</v>
      </c>
    </row>
    <row r="464" spans="1:3" ht="30" x14ac:dyDescent="0.25">
      <c r="A464" s="30" t="s">
        <v>611</v>
      </c>
      <c r="B464" s="30">
        <v>300</v>
      </c>
      <c r="C464" t="e">
        <f>COUNTIFS(Lab!C476:C1212,Sheet1!A464,Sheet1!E464:E1173,Sheet1!B464)</f>
        <v>#VALUE!</v>
      </c>
    </row>
    <row r="465" spans="1:3" ht="45" x14ac:dyDescent="0.25">
      <c r="A465" s="30" t="s">
        <v>613</v>
      </c>
      <c r="B465" s="30">
        <v>600</v>
      </c>
      <c r="C465" t="e">
        <f>COUNTIFS(Lab!C477:C1213,Sheet1!A465,Sheet1!E465:E1174,Sheet1!B465)</f>
        <v>#VALUE!</v>
      </c>
    </row>
    <row r="466" spans="1:3" ht="30" x14ac:dyDescent="0.25">
      <c r="A466" s="30" t="s">
        <v>615</v>
      </c>
      <c r="B466" s="30" t="s">
        <v>616</v>
      </c>
      <c r="C466" t="e">
        <f>COUNTIFS(Lab!C478:C1214,Sheet1!A466,Sheet1!E466:E1175,Sheet1!B466)</f>
        <v>#VALUE!</v>
      </c>
    </row>
    <row r="467" spans="1:3" ht="45" x14ac:dyDescent="0.25">
      <c r="A467" s="30" t="s">
        <v>618</v>
      </c>
      <c r="B467" s="30">
        <v>300</v>
      </c>
      <c r="C467" t="e">
        <f>COUNTIFS(Lab!C479:C1215,Sheet1!A467,Sheet1!E467:E1176,Sheet1!B467)</f>
        <v>#VALUE!</v>
      </c>
    </row>
    <row r="468" spans="1:3" ht="30" x14ac:dyDescent="0.25">
      <c r="A468" s="30" t="s">
        <v>620</v>
      </c>
      <c r="B468" s="30">
        <v>300</v>
      </c>
      <c r="C468" t="e">
        <f>COUNTIFS(Lab!C480:C1216,Sheet1!A468,Sheet1!E468:E1177,Sheet1!B468)</f>
        <v>#VALUE!</v>
      </c>
    </row>
    <row r="469" spans="1:3" ht="30" x14ac:dyDescent="0.25">
      <c r="A469" s="30" t="s">
        <v>622</v>
      </c>
      <c r="B469" s="30">
        <v>300</v>
      </c>
      <c r="C469" t="e">
        <f>COUNTIFS(Lab!C481:C1217,Sheet1!A469,Sheet1!E469:E1178,Sheet1!B469)</f>
        <v>#VALUE!</v>
      </c>
    </row>
    <row r="470" spans="1:3" x14ac:dyDescent="0.25">
      <c r="A470" s="30" t="s">
        <v>624</v>
      </c>
      <c r="B470" s="30">
        <v>500</v>
      </c>
      <c r="C470" t="e">
        <f>COUNTIFS(Lab!C482:C1218,Sheet1!A470,Sheet1!E470:E1179,Sheet1!B470)</f>
        <v>#VALUE!</v>
      </c>
    </row>
    <row r="471" spans="1:3" x14ac:dyDescent="0.25">
      <c r="A471" s="30" t="s">
        <v>1502</v>
      </c>
      <c r="B471" s="28" t="s">
        <v>1503</v>
      </c>
      <c r="C471" t="e">
        <f>COUNTIFS(Lab!C483:C1219,Sheet1!A471,Sheet1!E471:E1180,Sheet1!B471)</f>
        <v>#VALUE!</v>
      </c>
    </row>
    <row r="472" spans="1:3" x14ac:dyDescent="0.25">
      <c r="A472" s="30" t="s">
        <v>1505</v>
      </c>
      <c r="B472" s="28" t="s">
        <v>1503</v>
      </c>
      <c r="C472" t="e">
        <f>COUNTIFS(Lab!C484:C1220,Sheet1!A472,Sheet1!E472:E1181,Sheet1!B472)</f>
        <v>#VALUE!</v>
      </c>
    </row>
    <row r="473" spans="1:3" x14ac:dyDescent="0.25">
      <c r="A473" s="30" t="s">
        <v>1507</v>
      </c>
      <c r="B473" s="28" t="s">
        <v>1503</v>
      </c>
      <c r="C473" t="e">
        <f>COUNTIFS(Lab!C485:C1221,Sheet1!A473,Sheet1!E473:E1182,Sheet1!B473)</f>
        <v>#VALUE!</v>
      </c>
    </row>
    <row r="474" spans="1:3" x14ac:dyDescent="0.25">
      <c r="A474" s="30" t="s">
        <v>1509</v>
      </c>
      <c r="B474" s="28" t="s">
        <v>1503</v>
      </c>
      <c r="C474" t="e">
        <f>COUNTIFS(Lab!C486:C1222,Sheet1!A474,Sheet1!E474:E1183,Sheet1!B474)</f>
        <v>#VALUE!</v>
      </c>
    </row>
    <row r="475" spans="1:3" x14ac:dyDescent="0.25">
      <c r="A475" s="30" t="s">
        <v>1511</v>
      </c>
      <c r="B475" s="28" t="s">
        <v>1503</v>
      </c>
      <c r="C475" t="e">
        <f>COUNTIFS(Lab!C487:C1223,Sheet1!A475,Sheet1!E475:E1184,Sheet1!B475)</f>
        <v>#VALUE!</v>
      </c>
    </row>
    <row r="476" spans="1:3" x14ac:dyDescent="0.25">
      <c r="A476" s="30" t="s">
        <v>1513</v>
      </c>
      <c r="B476" s="28" t="s">
        <v>1503</v>
      </c>
      <c r="C476" t="e">
        <f>COUNTIFS(Lab!C488:C1224,Sheet1!A476,Sheet1!E476:E1185,Sheet1!B476)</f>
        <v>#VALUE!</v>
      </c>
    </row>
    <row r="477" spans="1:3" x14ac:dyDescent="0.25">
      <c r="A477" s="31" t="s">
        <v>1515</v>
      </c>
      <c r="B477" s="28">
        <v>300</v>
      </c>
      <c r="C477" t="e">
        <f>COUNTIFS(Lab!C489:C1225,Sheet1!A477,Sheet1!E477:E1186,Sheet1!B477)</f>
        <v>#VALUE!</v>
      </c>
    </row>
    <row r="478" spans="1:3" x14ac:dyDescent="0.25">
      <c r="A478" s="31" t="s">
        <v>627</v>
      </c>
      <c r="B478" s="13">
        <v>300</v>
      </c>
      <c r="C478" t="e">
        <f>COUNTIFS(Lab!C491:C1226,Sheet1!A478,Sheet1!E478:E1187,Sheet1!B478)</f>
        <v>#VALUE!</v>
      </c>
    </row>
    <row r="479" spans="1:3" x14ac:dyDescent="0.25">
      <c r="A479" s="31" t="s">
        <v>1516</v>
      </c>
      <c r="B479" s="13">
        <v>300</v>
      </c>
      <c r="C479" t="e">
        <f>COUNTIFS(Lab!C492:C1227,Sheet1!A479,Sheet1!E479:E1188,Sheet1!B479)</f>
        <v>#VALUE!</v>
      </c>
    </row>
    <row r="480" spans="1:3" x14ac:dyDescent="0.25">
      <c r="A480" s="13" t="s">
        <v>630</v>
      </c>
      <c r="B480" s="13">
        <v>300</v>
      </c>
      <c r="C480" t="e">
        <f>COUNTIFS(Lab!C493:C1228,Sheet1!A480,Sheet1!E480:E1189,Sheet1!B480)</f>
        <v>#VALUE!</v>
      </c>
    </row>
    <row r="481" spans="1:3" x14ac:dyDescent="0.25">
      <c r="A481" s="13" t="s">
        <v>632</v>
      </c>
      <c r="B481" s="13">
        <v>400</v>
      </c>
      <c r="C481" t="e">
        <f>COUNTIFS(Lab!C494:C1229,Sheet1!A481,Sheet1!E481:E1190,Sheet1!B481)</f>
        <v>#VALUE!</v>
      </c>
    </row>
    <row r="482" spans="1:3" x14ac:dyDescent="0.25">
      <c r="A482" s="13" t="s">
        <v>634</v>
      </c>
      <c r="B482" s="13">
        <v>400</v>
      </c>
      <c r="C482" t="e">
        <f>COUNTIFS(Lab!C495:C1230,Sheet1!A482,Sheet1!E482:E1191,Sheet1!B482)</f>
        <v>#VALUE!</v>
      </c>
    </row>
    <row r="483" spans="1:3" x14ac:dyDescent="0.25">
      <c r="A483" s="13" t="s">
        <v>636</v>
      </c>
      <c r="B483" s="13">
        <v>300</v>
      </c>
      <c r="C483" t="e">
        <f>COUNTIFS(Lab!C496:C1231,Sheet1!A483,Sheet1!E483:E1192,Sheet1!B483)</f>
        <v>#VALUE!</v>
      </c>
    </row>
    <row r="484" spans="1:3" x14ac:dyDescent="0.25">
      <c r="A484" s="13" t="s">
        <v>1517</v>
      </c>
      <c r="B484" s="13">
        <v>300</v>
      </c>
      <c r="C484" t="e">
        <f>COUNTIFS(Lab!C497:C1232,Sheet1!A484,Sheet1!E484:E1193,Sheet1!B484)</f>
        <v>#VALUE!</v>
      </c>
    </row>
    <row r="485" spans="1:3" ht="30" x14ac:dyDescent="0.25">
      <c r="A485" s="26" t="s">
        <v>1105</v>
      </c>
      <c r="B485" s="31">
        <v>400</v>
      </c>
      <c r="C485" t="e">
        <f>COUNTIFS(Lab!C498:C1233,Sheet1!A485,Sheet1!E485:E1194,Sheet1!B485)</f>
        <v>#VALUE!</v>
      </c>
    </row>
    <row r="486" spans="1:3" ht="45" x14ac:dyDescent="0.25">
      <c r="A486" s="26" t="s">
        <v>1521</v>
      </c>
      <c r="B486" s="31">
        <v>400</v>
      </c>
      <c r="C486" t="e">
        <f>COUNTIFS(Lab!C499:C1234,Sheet1!A486,Sheet1!E486:E1195,Sheet1!B486)</f>
        <v>#VALUE!</v>
      </c>
    </row>
    <row r="487" spans="1:3" ht="30" x14ac:dyDescent="0.25">
      <c r="A487" s="26" t="s">
        <v>1524</v>
      </c>
      <c r="B487" s="31">
        <v>400</v>
      </c>
      <c r="C487" t="e">
        <f>COUNTIFS(Lab!C500:C1235,Sheet1!A487,Sheet1!E487:E1196,Sheet1!B487)</f>
        <v>#VALUE!</v>
      </c>
    </row>
    <row r="488" spans="1:3" ht="30" x14ac:dyDescent="0.25">
      <c r="A488" s="26" t="s">
        <v>1526</v>
      </c>
      <c r="B488" s="31">
        <v>400</v>
      </c>
      <c r="C488" t="e">
        <f>COUNTIFS(Lab!C501:C1236,Sheet1!A488,Sheet1!E488:E1197,Sheet1!B488)</f>
        <v>#VALUE!</v>
      </c>
    </row>
    <row r="489" spans="1:3" x14ac:dyDescent="0.25">
      <c r="A489" s="26" t="s">
        <v>1099</v>
      </c>
      <c r="B489" s="31">
        <v>400</v>
      </c>
      <c r="C489" t="e">
        <f>COUNTIFS(Lab!C502:C1237,Sheet1!A489,Sheet1!E489:E1198,Sheet1!B489)</f>
        <v>#VALUE!</v>
      </c>
    </row>
    <row r="490" spans="1:3" x14ac:dyDescent="0.25">
      <c r="A490" s="26" t="s">
        <v>1527</v>
      </c>
      <c r="B490" s="31">
        <v>400</v>
      </c>
      <c r="C490" t="e">
        <f>COUNTIFS(Lab!C503:C1238,Sheet1!A490,Sheet1!E490:E1199,Sheet1!B490)</f>
        <v>#VALUE!</v>
      </c>
    </row>
    <row r="491" spans="1:3" ht="30" x14ac:dyDescent="0.25">
      <c r="A491" s="26" t="s">
        <v>447</v>
      </c>
      <c r="B491" s="31">
        <v>400</v>
      </c>
      <c r="C491" t="e">
        <f>COUNTIFS(Lab!C504:C1239,Sheet1!A491,Sheet1!E491:E1200,Sheet1!B491)</f>
        <v>#VALUE!</v>
      </c>
    </row>
    <row r="492" spans="1:3" ht="30" x14ac:dyDescent="0.25">
      <c r="A492" s="26" t="s">
        <v>1090</v>
      </c>
      <c r="B492" s="31">
        <v>400</v>
      </c>
      <c r="C492" t="e">
        <f>COUNTIFS(Lab!C505:C1240,Sheet1!A492,Sheet1!E492:E1201,Sheet1!B492)</f>
        <v>#VALUE!</v>
      </c>
    </row>
    <row r="493" spans="1:3" ht="30" x14ac:dyDescent="0.25">
      <c r="A493" s="26" t="s">
        <v>1528</v>
      </c>
      <c r="B493" s="31">
        <v>400</v>
      </c>
      <c r="C493" t="e">
        <f>COUNTIFS(Lab!C506:C1241,Sheet1!A493,Sheet1!E493:E1202,Sheet1!B493)</f>
        <v>#VALUE!</v>
      </c>
    </row>
    <row r="494" spans="1:3" ht="30" x14ac:dyDescent="0.25">
      <c r="A494" s="26" t="s">
        <v>1529</v>
      </c>
      <c r="B494" s="31">
        <v>400</v>
      </c>
      <c r="C494" t="e">
        <f>COUNTIFS(Lab!C507:C1242,Sheet1!A494,Sheet1!E494:E1203,Sheet1!B494)</f>
        <v>#VALUE!</v>
      </c>
    </row>
    <row r="495" spans="1:3" x14ac:dyDescent="0.25">
      <c r="A495" s="26" t="s">
        <v>1125</v>
      </c>
      <c r="B495" s="31">
        <v>400</v>
      </c>
      <c r="C495" t="e">
        <f>COUNTIFS(Lab!C508:C1243,Sheet1!A495,Sheet1!E495:E1204,Sheet1!B495)</f>
        <v>#VALUE!</v>
      </c>
    </row>
    <row r="496" spans="1:3" x14ac:dyDescent="0.25">
      <c r="A496" s="26" t="s">
        <v>1092</v>
      </c>
      <c r="B496" s="31">
        <v>400</v>
      </c>
      <c r="C496" t="e">
        <f>COUNTIFS(Lab!C509:C1244,Sheet1!A496,Sheet1!E496:E1205,Sheet1!B496)</f>
        <v>#VALUE!</v>
      </c>
    </row>
    <row r="497" spans="1:3" x14ac:dyDescent="0.25">
      <c r="A497" s="26" t="s">
        <v>449</v>
      </c>
      <c r="B497" s="31">
        <v>400</v>
      </c>
      <c r="C497" t="e">
        <f>COUNTIFS(Lab!C510:C1245,Sheet1!A497,Sheet1!E497:E1206,Sheet1!B497)</f>
        <v>#VALUE!</v>
      </c>
    </row>
    <row r="498" spans="1:3" x14ac:dyDescent="0.25">
      <c r="A498" s="26" t="s">
        <v>1097</v>
      </c>
      <c r="B498" s="31">
        <v>400</v>
      </c>
      <c r="C498" t="e">
        <f>COUNTIFS(Lab!C511:C1246,Sheet1!A498,Sheet1!E498:E1207,Sheet1!B498)</f>
        <v>#VALUE!</v>
      </c>
    </row>
    <row r="499" spans="1:3" x14ac:dyDescent="0.25">
      <c r="A499" s="26" t="s">
        <v>1531</v>
      </c>
      <c r="B499" s="31">
        <v>1500</v>
      </c>
      <c r="C499" t="e">
        <f>COUNTIFS(Lab!C512:C1247,Sheet1!A499,Sheet1!E499:E1208,Sheet1!B499)</f>
        <v>#VALUE!</v>
      </c>
    </row>
    <row r="500" spans="1:3" ht="30" x14ac:dyDescent="0.25">
      <c r="A500" s="26" t="s">
        <v>1533</v>
      </c>
      <c r="B500" s="31">
        <v>400</v>
      </c>
      <c r="C500" t="e">
        <f>COUNTIFS(Lab!C513:C1248,Sheet1!A500,Sheet1!E500:E1209,Sheet1!B500)</f>
        <v>#VALUE!</v>
      </c>
    </row>
    <row r="501" spans="1:3" x14ac:dyDescent="0.25">
      <c r="A501" s="26" t="s">
        <v>1116</v>
      </c>
      <c r="B501" s="31">
        <v>400</v>
      </c>
      <c r="C501" t="e">
        <f>COUNTIFS(Lab!C514:C1249,Sheet1!A501,Sheet1!E501:E1210,Sheet1!B501)</f>
        <v>#VALUE!</v>
      </c>
    </row>
    <row r="502" spans="1:3" x14ac:dyDescent="0.25">
      <c r="A502" s="26" t="s">
        <v>1534</v>
      </c>
      <c r="B502" s="31">
        <v>400</v>
      </c>
      <c r="C502" t="e">
        <f>COUNTIFS(Lab!C515:C1250,Sheet1!A502,Sheet1!E502:E1211,Sheet1!B502)</f>
        <v>#VALUE!</v>
      </c>
    </row>
    <row r="503" spans="1:3" x14ac:dyDescent="0.25">
      <c r="A503" s="26" t="s">
        <v>1535</v>
      </c>
      <c r="B503" s="31">
        <v>400</v>
      </c>
      <c r="C503" t="e">
        <f>COUNTIFS(Lab!C516:C1251,Sheet1!A503,Sheet1!E503:E1212,Sheet1!B503)</f>
        <v>#VALUE!</v>
      </c>
    </row>
    <row r="504" spans="1:3" x14ac:dyDescent="0.25">
      <c r="A504" s="26" t="s">
        <v>1094</v>
      </c>
      <c r="B504" s="31">
        <v>400</v>
      </c>
      <c r="C504" t="e">
        <f>COUNTIFS(Lab!C517:C1252,Sheet1!A504,Sheet1!E504:E1213,Sheet1!B504)</f>
        <v>#VALUE!</v>
      </c>
    </row>
    <row r="505" spans="1:3" x14ac:dyDescent="0.25">
      <c r="A505" s="26" t="s">
        <v>1536</v>
      </c>
      <c r="B505" s="31">
        <v>1000</v>
      </c>
      <c r="C505" t="e">
        <f>COUNTIFS(Lab!C518:C1253,Sheet1!A505,Sheet1!E505:E1214,Sheet1!B505)</f>
        <v>#VALUE!</v>
      </c>
    </row>
    <row r="506" spans="1:3" ht="30" x14ac:dyDescent="0.25">
      <c r="A506" s="26" t="s">
        <v>1537</v>
      </c>
      <c r="B506" s="31">
        <v>400</v>
      </c>
      <c r="C506" t="e">
        <f>COUNTIFS(Lab!C519:C1254,Sheet1!A506,Sheet1!E506:E1215,Sheet1!B506)</f>
        <v>#VALUE!</v>
      </c>
    </row>
    <row r="507" spans="1:3" ht="30" x14ac:dyDescent="0.25">
      <c r="A507" s="26" t="s">
        <v>1539</v>
      </c>
      <c r="B507" s="31">
        <v>400</v>
      </c>
      <c r="C507" t="e">
        <f>COUNTIFS(Lab!C520:C1255,Sheet1!A507,Sheet1!E507:E1216,Sheet1!B507)</f>
        <v>#VALUE!</v>
      </c>
    </row>
    <row r="508" spans="1:3" x14ac:dyDescent="0.25">
      <c r="A508" s="26" t="s">
        <v>644</v>
      </c>
      <c r="B508" s="31">
        <v>1000</v>
      </c>
      <c r="C508" t="e">
        <f>COUNTIFS(Lab!C521:C1256,Sheet1!A508,Sheet1!E508:E1217,Sheet1!B508)</f>
        <v>#VALUE!</v>
      </c>
    </row>
    <row r="509" spans="1:3" x14ac:dyDescent="0.25">
      <c r="A509" s="26" t="s">
        <v>1111</v>
      </c>
      <c r="B509" s="31">
        <v>1000</v>
      </c>
      <c r="C509" t="e">
        <f>COUNTIFS(Lab!C522:C1257,Sheet1!A509,Sheet1!E509:E1218,Sheet1!B509)</f>
        <v>#VALUE!</v>
      </c>
    </row>
    <row r="510" spans="1:3" ht="30" x14ac:dyDescent="0.25">
      <c r="A510" s="26" t="s">
        <v>1540</v>
      </c>
      <c r="B510" s="31">
        <v>400</v>
      </c>
      <c r="C510" t="e">
        <f>COUNTIFS(Lab!C523:C1258,Sheet1!A510,Sheet1!E510:E1219,Sheet1!B510)</f>
        <v>#VALUE!</v>
      </c>
    </row>
    <row r="511" spans="1:3" x14ac:dyDescent="0.25">
      <c r="A511" s="26" t="s">
        <v>646</v>
      </c>
      <c r="B511" s="31">
        <v>600</v>
      </c>
      <c r="C511" t="e">
        <f>COUNTIFS(Lab!C524:C1259,Sheet1!A511,Sheet1!E511:E1220,Sheet1!B511)</f>
        <v>#VALUE!</v>
      </c>
    </row>
    <row r="512" spans="1:3" x14ac:dyDescent="0.25">
      <c r="A512" s="26" t="s">
        <v>1113</v>
      </c>
      <c r="B512" s="31">
        <v>400</v>
      </c>
      <c r="C512" t="e">
        <f>COUNTIFS(Lab!C525:C1260,Sheet1!A512,Sheet1!E512:E1221,Sheet1!B512)</f>
        <v>#VALUE!</v>
      </c>
    </row>
    <row r="513" spans="1:3" ht="30" x14ac:dyDescent="0.25">
      <c r="A513" s="26" t="s">
        <v>1118</v>
      </c>
      <c r="B513" s="31">
        <v>400</v>
      </c>
      <c r="C513" t="e">
        <f>COUNTIFS(Lab!C526:C1261,Sheet1!A513,Sheet1!E513:E1222,Sheet1!B513)</f>
        <v>#VALUE!</v>
      </c>
    </row>
    <row r="514" spans="1:3" ht="30" x14ac:dyDescent="0.25">
      <c r="A514" s="26" t="s">
        <v>1122</v>
      </c>
      <c r="B514" s="31">
        <v>400</v>
      </c>
      <c r="C514" t="e">
        <f>COUNTIFS(Lab!C527:C1262,Sheet1!A514,Sheet1!E514:E1223,Sheet1!B514)</f>
        <v>#VALUE!</v>
      </c>
    </row>
    <row r="515" spans="1:3" ht="30" x14ac:dyDescent="0.25">
      <c r="A515" s="26" t="s">
        <v>1087</v>
      </c>
      <c r="B515" s="31">
        <v>400</v>
      </c>
      <c r="C515" t="e">
        <f>COUNTIFS(Lab!C528:C1263,Sheet1!A515,Sheet1!E515:E1224,Sheet1!B515)</f>
        <v>#VALUE!</v>
      </c>
    </row>
    <row r="516" spans="1:3" x14ac:dyDescent="0.25">
      <c r="A516" s="26" t="s">
        <v>1101</v>
      </c>
      <c r="B516" s="31">
        <v>400</v>
      </c>
      <c r="C516" t="e">
        <f>COUNTIFS(Lab!C529:C1264,Sheet1!A516,Sheet1!E516:E1225,Sheet1!B516)</f>
        <v>#VALUE!</v>
      </c>
    </row>
    <row r="517" spans="1:3" x14ac:dyDescent="0.25">
      <c r="A517" s="26" t="s">
        <v>1542</v>
      </c>
      <c r="B517" s="31">
        <v>400</v>
      </c>
      <c r="C517" t="e">
        <f>COUNTIFS(Lab!C530:C1265,Sheet1!A517,Sheet1!E517:E1226,Sheet1!B517)</f>
        <v>#VALUE!</v>
      </c>
    </row>
    <row r="518" spans="1:3" x14ac:dyDescent="0.25">
      <c r="A518" s="26" t="s">
        <v>1543</v>
      </c>
      <c r="B518" s="31">
        <v>400</v>
      </c>
      <c r="C518" t="e">
        <f>COUNTIFS(Lab!C531:C1266,Sheet1!A518,Sheet1!E518:E1227,Sheet1!B518)</f>
        <v>#VALUE!</v>
      </c>
    </row>
    <row r="519" spans="1:3" x14ac:dyDescent="0.25">
      <c r="A519" s="26" t="s">
        <v>1544</v>
      </c>
      <c r="B519" s="31">
        <v>400</v>
      </c>
      <c r="C519" t="e">
        <f>COUNTIFS(Lab!C532:C1267,Sheet1!A519,Sheet1!E519:E1228,Sheet1!B519)</f>
        <v>#VALUE!</v>
      </c>
    </row>
    <row r="520" spans="1:3" ht="30" x14ac:dyDescent="0.25">
      <c r="A520" s="26" t="s">
        <v>1120</v>
      </c>
      <c r="B520" s="31">
        <v>400</v>
      </c>
      <c r="C520" t="e">
        <f>COUNTIFS(Lab!C533:C1268,Sheet1!A520,Sheet1!E520:E1229,Sheet1!B520)</f>
        <v>#VALUE!</v>
      </c>
    </row>
    <row r="521" spans="1:3" ht="30" x14ac:dyDescent="0.25">
      <c r="A521" s="26" t="s">
        <v>1546</v>
      </c>
      <c r="B521" s="31">
        <v>400</v>
      </c>
      <c r="C521" t="e">
        <f>COUNTIFS(Lab!C534:C1269,Sheet1!A521,Sheet1!E521:E1230,Sheet1!B521)</f>
        <v>#VALUE!</v>
      </c>
    </row>
    <row r="522" spans="1:3" x14ac:dyDescent="0.25">
      <c r="A522" s="26" t="s">
        <v>1549</v>
      </c>
      <c r="B522" s="31">
        <v>400</v>
      </c>
      <c r="C522" t="e">
        <f>COUNTIFS(Lab!C535:C1270,Sheet1!A522,Sheet1!E522:E1231,Sheet1!B522)</f>
        <v>#VALUE!</v>
      </c>
    </row>
    <row r="523" spans="1:3" ht="30" x14ac:dyDescent="0.25">
      <c r="A523" s="26" t="s">
        <v>1551</v>
      </c>
      <c r="B523" s="31">
        <v>400</v>
      </c>
      <c r="C523" t="e">
        <f>COUNTIFS(Lab!C536:C1271,Sheet1!A523,Sheet1!E523:E1232,Sheet1!B523)</f>
        <v>#VALUE!</v>
      </c>
    </row>
    <row r="524" spans="1:3" ht="30" x14ac:dyDescent="0.25">
      <c r="A524" s="26" t="s">
        <v>1553</v>
      </c>
      <c r="B524" s="31">
        <v>400</v>
      </c>
      <c r="C524" t="e">
        <f>COUNTIFS(Lab!C537:C1272,Sheet1!A524,Sheet1!E524:E1233,Sheet1!B524)</f>
        <v>#VALUE!</v>
      </c>
    </row>
    <row r="525" spans="1:3" x14ac:dyDescent="0.25">
      <c r="A525" s="26" t="s">
        <v>1554</v>
      </c>
      <c r="B525" s="31">
        <v>400</v>
      </c>
      <c r="C525" t="e">
        <f>COUNTIFS(Lab!C538:C1273,Sheet1!A525,Sheet1!E525:E1234,Sheet1!B525)</f>
        <v>#VALUE!</v>
      </c>
    </row>
    <row r="526" spans="1:3" ht="30" x14ac:dyDescent="0.25">
      <c r="A526" s="26" t="s">
        <v>1555</v>
      </c>
      <c r="B526" s="31">
        <v>700</v>
      </c>
      <c r="C526" t="e">
        <f>COUNTIFS(Lab!C539:C1274,Sheet1!A526,Sheet1!E526:E1235,Sheet1!B526)</f>
        <v>#VALUE!</v>
      </c>
    </row>
    <row r="527" spans="1:3" ht="30" x14ac:dyDescent="0.25">
      <c r="A527" s="26" t="s">
        <v>1556</v>
      </c>
      <c r="B527" s="31">
        <v>400</v>
      </c>
      <c r="C527" t="e">
        <f>COUNTIFS(Lab!C540:C1275,Sheet1!A527,Sheet1!E527:E1236,Sheet1!B527)</f>
        <v>#VALUE!</v>
      </c>
    </row>
    <row r="528" spans="1:3" ht="30" x14ac:dyDescent="0.25">
      <c r="A528" s="26" t="s">
        <v>1108</v>
      </c>
      <c r="B528" s="31">
        <v>400</v>
      </c>
      <c r="C528" t="e">
        <f>COUNTIFS(Lab!C541:C1276,Sheet1!A528,Sheet1!E528:E1237,Sheet1!B528)</f>
        <v>#VALUE!</v>
      </c>
    </row>
    <row r="529" spans="1:3" x14ac:dyDescent="0.25">
      <c r="A529" s="26" t="s">
        <v>1557</v>
      </c>
      <c r="B529" s="31">
        <v>400</v>
      </c>
      <c r="C529" t="e">
        <f>COUNTIFS(Lab!C542:C1277,Sheet1!A529,Sheet1!E529:E1238,Sheet1!B529)</f>
        <v>#VALUE!</v>
      </c>
    </row>
    <row r="530" spans="1:3" ht="45" x14ac:dyDescent="0.25">
      <c r="A530" s="26" t="s">
        <v>1560</v>
      </c>
      <c r="B530" s="31">
        <v>400</v>
      </c>
      <c r="C530" t="e">
        <f>COUNTIFS(Lab!C543:C1278,Sheet1!A530,Sheet1!E530:E1239,Sheet1!B530)</f>
        <v>#VALUE!</v>
      </c>
    </row>
    <row r="531" spans="1:3" ht="30" x14ac:dyDescent="0.25">
      <c r="A531" s="26" t="s">
        <v>1561</v>
      </c>
      <c r="B531" s="31">
        <v>400</v>
      </c>
      <c r="C531" t="e">
        <f>COUNTIFS(Lab!C544:C1279,Sheet1!A531,Sheet1!E531:E1240,Sheet1!B531)</f>
        <v>#VALUE!</v>
      </c>
    </row>
    <row r="532" spans="1:3" ht="30" x14ac:dyDescent="0.25">
      <c r="A532" s="26" t="s">
        <v>488</v>
      </c>
      <c r="B532" s="31">
        <v>400</v>
      </c>
      <c r="C532" t="e">
        <f>COUNTIFS(Lab!C545:C1280,Sheet1!A532,Sheet1!E532:E1241,Sheet1!B532)</f>
        <v>#VALUE!</v>
      </c>
    </row>
    <row r="533" spans="1:3" x14ac:dyDescent="0.25">
      <c r="A533" s="26" t="s">
        <v>445</v>
      </c>
      <c r="B533" s="31">
        <v>400</v>
      </c>
      <c r="C533" t="e">
        <f>COUNTIFS(Lab!C546:C1281,Sheet1!A533,Sheet1!E533:E1242,Sheet1!B533)</f>
        <v>#VALUE!</v>
      </c>
    </row>
    <row r="534" spans="1:3" x14ac:dyDescent="0.25">
      <c r="A534" s="26" t="s">
        <v>389</v>
      </c>
      <c r="B534" s="31">
        <v>400</v>
      </c>
      <c r="C534" t="e">
        <f>COUNTIFS(Lab!C547:C1282,Sheet1!A534,Sheet1!E534:E1243,Sheet1!B534)</f>
        <v>#VALUE!</v>
      </c>
    </row>
    <row r="535" spans="1:3" ht="30" x14ac:dyDescent="0.25">
      <c r="A535" s="30" t="s">
        <v>652</v>
      </c>
      <c r="B535" s="30">
        <v>500</v>
      </c>
      <c r="C535" t="e">
        <f>COUNTIFS(Lab!C548:C1283,Sheet1!A535,Sheet1!E535:E1244,Sheet1!B535)</f>
        <v>#VALUE!</v>
      </c>
    </row>
    <row r="536" spans="1:3" ht="30" x14ac:dyDescent="0.25">
      <c r="A536" s="30" t="s">
        <v>654</v>
      </c>
      <c r="B536" s="30">
        <v>500</v>
      </c>
      <c r="C536" t="e">
        <f>COUNTIFS(Lab!C549:C1284,Sheet1!A536,Sheet1!E536:E1245,Sheet1!B536)</f>
        <v>#VALUE!</v>
      </c>
    </row>
    <row r="537" spans="1:3" ht="30" x14ac:dyDescent="0.25">
      <c r="A537" s="30" t="s">
        <v>656</v>
      </c>
      <c r="B537" s="30">
        <v>500</v>
      </c>
      <c r="C537" t="e">
        <f>COUNTIFS(Lab!C550:C1285,Sheet1!A537,Sheet1!E537:E1246,Sheet1!B537)</f>
        <v>#VALUE!</v>
      </c>
    </row>
    <row r="538" spans="1:3" x14ac:dyDescent="0.25">
      <c r="A538" s="30" t="s">
        <v>658</v>
      </c>
      <c r="B538" s="30">
        <v>500</v>
      </c>
      <c r="C538" t="e">
        <f>COUNTIFS(Lab!C551:C1286,Sheet1!A538,Sheet1!E538:E1247,Sheet1!B538)</f>
        <v>#VALUE!</v>
      </c>
    </row>
    <row r="539" spans="1:3" x14ac:dyDescent="0.25">
      <c r="A539" s="30" t="s">
        <v>660</v>
      </c>
      <c r="B539" s="30">
        <v>500</v>
      </c>
      <c r="C539" t="e">
        <f>COUNTIFS(Lab!C552:C1287,Sheet1!A539,Sheet1!E539:E1248,Sheet1!B539)</f>
        <v>#VALUE!</v>
      </c>
    </row>
    <row r="540" spans="1:3" ht="30" x14ac:dyDescent="0.25">
      <c r="A540" s="30" t="s">
        <v>662</v>
      </c>
      <c r="B540" s="30">
        <v>500</v>
      </c>
      <c r="C540" t="e">
        <f>COUNTIFS(Lab!C553:C1288,Sheet1!A540,Sheet1!E540:E1249,Sheet1!B540)</f>
        <v>#VALUE!</v>
      </c>
    </row>
    <row r="541" spans="1:3" x14ac:dyDescent="0.25">
      <c r="A541" s="30" t="s">
        <v>664</v>
      </c>
      <c r="B541" s="30">
        <v>500</v>
      </c>
      <c r="C541" t="e">
        <f>COUNTIFS(Lab!C554:C1289,Sheet1!A541,Sheet1!E541:E1250,Sheet1!B541)</f>
        <v>#VALUE!</v>
      </c>
    </row>
    <row r="542" spans="1:3" x14ac:dyDescent="0.25">
      <c r="A542" s="30" t="s">
        <v>666</v>
      </c>
      <c r="B542" s="30">
        <v>500</v>
      </c>
      <c r="C542" t="e">
        <f>COUNTIFS(Lab!C555:C1290,Sheet1!A542,Sheet1!E542:E1251,Sheet1!B542)</f>
        <v>#VALUE!</v>
      </c>
    </row>
    <row r="543" spans="1:3" ht="30" x14ac:dyDescent="0.25">
      <c r="A543" s="30" t="s">
        <v>668</v>
      </c>
      <c r="B543" s="30">
        <v>500</v>
      </c>
      <c r="C543" t="e">
        <f>COUNTIFS(Lab!C556:C1291,Sheet1!A543,Sheet1!E543:E1252,Sheet1!B543)</f>
        <v>#VALUE!</v>
      </c>
    </row>
    <row r="544" spans="1:3" ht="30" x14ac:dyDescent="0.25">
      <c r="A544" s="30" t="s">
        <v>670</v>
      </c>
      <c r="B544" s="30">
        <v>500</v>
      </c>
      <c r="C544" t="e">
        <f>COUNTIFS(Lab!C557:C1292,Sheet1!A544,Sheet1!E544:E1253,Sheet1!B544)</f>
        <v>#VALUE!</v>
      </c>
    </row>
    <row r="545" spans="1:3" ht="30" x14ac:dyDescent="0.25">
      <c r="A545" s="30" t="s">
        <v>672</v>
      </c>
      <c r="B545" s="30">
        <v>500</v>
      </c>
      <c r="C545" t="e">
        <f>COUNTIFS(Lab!C558:C1293,Sheet1!A545,Sheet1!E545:E1254,Sheet1!B545)</f>
        <v>#VALUE!</v>
      </c>
    </row>
    <row r="546" spans="1:3" x14ac:dyDescent="0.25">
      <c r="A546" s="30" t="s">
        <v>674</v>
      </c>
      <c r="B546" s="30">
        <v>500</v>
      </c>
      <c r="C546" t="e">
        <f>COUNTIFS(Lab!C559:C1294,Sheet1!A546,Sheet1!E546:E1255,Sheet1!B546)</f>
        <v>#VALUE!</v>
      </c>
    </row>
    <row r="547" spans="1:3" ht="30" x14ac:dyDescent="0.25">
      <c r="A547" s="30" t="s">
        <v>676</v>
      </c>
      <c r="B547" s="30">
        <v>500</v>
      </c>
      <c r="C547" t="e">
        <f>COUNTIFS(Lab!C560:C1295,Sheet1!A547,Sheet1!E547:E1256,Sheet1!B547)</f>
        <v>#VALUE!</v>
      </c>
    </row>
    <row r="548" spans="1:3" ht="30" x14ac:dyDescent="0.25">
      <c r="A548" s="30" t="s">
        <v>678</v>
      </c>
      <c r="B548" s="30">
        <v>500</v>
      </c>
      <c r="C548" t="e">
        <f>COUNTIFS(Lab!C561:C1296,Sheet1!A548,Sheet1!E548:E1257,Sheet1!B548)</f>
        <v>#VALUE!</v>
      </c>
    </row>
    <row r="549" spans="1:3" x14ac:dyDescent="0.25">
      <c r="A549" s="30" t="s">
        <v>679</v>
      </c>
      <c r="B549" s="30">
        <v>200</v>
      </c>
      <c r="C549" t="e">
        <f>COUNTIFS(Lab!C562:C1297,Sheet1!A549,Sheet1!E549:E1258,Sheet1!B549)</f>
        <v>#VALUE!</v>
      </c>
    </row>
    <row r="550" spans="1:3" ht="45" x14ac:dyDescent="0.25">
      <c r="A550" s="30" t="s">
        <v>680</v>
      </c>
      <c r="B550" s="30">
        <v>300</v>
      </c>
      <c r="C550" t="e">
        <f>COUNTIFS(Lab!C582:C1298,Sheet1!A550,Sheet1!E550:E1259,Sheet1!B550)</f>
        <v>#VALUE!</v>
      </c>
    </row>
    <row r="551" spans="1:3" ht="30" x14ac:dyDescent="0.25">
      <c r="A551" s="30" t="s">
        <v>681</v>
      </c>
      <c r="B551" s="30">
        <v>300</v>
      </c>
      <c r="C551" t="e">
        <f>COUNTIFS(Lab!C582:C1299,Sheet1!A551,Sheet1!E551:E1260,Sheet1!B551)</f>
        <v>#VALUE!</v>
      </c>
    </row>
    <row r="552" spans="1:3" x14ac:dyDescent="0.25">
      <c r="A552" s="30" t="s">
        <v>684</v>
      </c>
      <c r="B552" s="30">
        <v>300</v>
      </c>
      <c r="C552" t="e">
        <f>COUNTIFS(Lab!C582:C1300,Sheet1!A552,Sheet1!E552:E1261,Sheet1!B552)</f>
        <v>#VALUE!</v>
      </c>
    </row>
    <row r="553" spans="1:3" ht="30" x14ac:dyDescent="0.25">
      <c r="A553" s="30" t="s">
        <v>686</v>
      </c>
      <c r="B553" s="30">
        <v>300</v>
      </c>
      <c r="C553" t="e">
        <f>COUNTIFS(Lab!C582:C1301,Sheet1!A553,Sheet1!E553:E1262,Sheet1!B553)</f>
        <v>#VALUE!</v>
      </c>
    </row>
    <row r="554" spans="1:3" ht="30" x14ac:dyDescent="0.25">
      <c r="A554" s="30" t="s">
        <v>688</v>
      </c>
      <c r="B554" s="30">
        <v>300</v>
      </c>
      <c r="C554" t="e">
        <f>COUNTIFS(Lab!C582:C1302,Sheet1!A554,Sheet1!E554:E1263,Sheet1!B554)</f>
        <v>#VALUE!</v>
      </c>
    </row>
    <row r="555" spans="1:3" ht="30" x14ac:dyDescent="0.25">
      <c r="A555" s="30" t="s">
        <v>694</v>
      </c>
      <c r="B555" s="28">
        <v>250</v>
      </c>
      <c r="C555" t="e">
        <f>COUNTIFS(Lab!C582:C1303,Sheet1!A555,Sheet1!E555:E1264,Sheet1!B555)</f>
        <v>#VALUE!</v>
      </c>
    </row>
    <row r="556" spans="1:3" ht="30" x14ac:dyDescent="0.25">
      <c r="A556" s="30" t="s">
        <v>698</v>
      </c>
      <c r="B556" s="28">
        <v>250</v>
      </c>
      <c r="C556" t="e">
        <f>COUNTIFS(Lab!C583:C1304,Sheet1!A556,Sheet1!E556:E1265,Sheet1!B556)</f>
        <v>#VALUE!</v>
      </c>
    </row>
    <row r="557" spans="1:3" ht="60" x14ac:dyDescent="0.25">
      <c r="A557" s="30" t="s">
        <v>700</v>
      </c>
      <c r="B557" s="28">
        <v>250</v>
      </c>
      <c r="C557" t="e">
        <f>COUNTIFS(Lab!C584:C1305,Sheet1!A557,Sheet1!E557:E1266,Sheet1!B557)</f>
        <v>#VALUE!</v>
      </c>
    </row>
    <row r="558" spans="1:3" ht="45" x14ac:dyDescent="0.25">
      <c r="A558" s="30" t="s">
        <v>704</v>
      </c>
      <c r="B558" s="28">
        <v>250</v>
      </c>
      <c r="C558" t="e">
        <f>COUNTIFS(Lab!C585:C1306,Sheet1!A558,Sheet1!E558:E1267,Sheet1!B558)</f>
        <v>#VALUE!</v>
      </c>
    </row>
    <row r="559" spans="1:3" ht="75" x14ac:dyDescent="0.25">
      <c r="A559" s="30" t="s">
        <v>706</v>
      </c>
      <c r="B559" s="28">
        <v>250</v>
      </c>
      <c r="C559" t="e">
        <f>COUNTIFS(Lab!C586:C1307,Sheet1!A559,Sheet1!E559:E1268,Sheet1!B559)</f>
        <v>#VALUE!</v>
      </c>
    </row>
    <row r="560" spans="1:3" ht="60" x14ac:dyDescent="0.25">
      <c r="A560" s="30" t="s">
        <v>702</v>
      </c>
      <c r="B560" s="28">
        <v>250</v>
      </c>
      <c r="C560" t="e">
        <f>COUNTIFS(Lab!C587:C1308,Sheet1!A560,Sheet1!E560:E1269,Sheet1!B560)</f>
        <v>#VALUE!</v>
      </c>
    </row>
    <row r="561" spans="1:3" ht="30" x14ac:dyDescent="0.25">
      <c r="A561" s="31" t="s">
        <v>691</v>
      </c>
      <c r="B561" s="28">
        <v>250</v>
      </c>
      <c r="C561" t="e">
        <f>COUNTIFS(Lab!C588:C1309,Sheet1!A561,Sheet1!E561:E1270,Sheet1!B561)</f>
        <v>#VALUE!</v>
      </c>
    </row>
    <row r="562" spans="1:3" ht="30" x14ac:dyDescent="0.25">
      <c r="A562" s="31" t="s">
        <v>696</v>
      </c>
      <c r="B562" s="28">
        <v>250</v>
      </c>
      <c r="C562" t="e">
        <f>COUNTIFS(Lab!C589:C1310,Sheet1!A562,Sheet1!E562:E1271,Sheet1!B562)</f>
        <v>#VALUE!</v>
      </c>
    </row>
    <row r="563" spans="1:3" ht="75" x14ac:dyDescent="0.25">
      <c r="A563" s="4" t="s">
        <v>1576</v>
      </c>
      <c r="B563" s="28" t="s">
        <v>1577</v>
      </c>
      <c r="C563" t="e">
        <f>COUNTIFS(Lab!C590:C1311,Sheet1!A563,Sheet1!E563:E1272,Sheet1!B563)</f>
        <v>#VALUE!</v>
      </c>
    </row>
    <row r="564" spans="1:3" ht="30" x14ac:dyDescent="0.25">
      <c r="A564" s="30" t="s">
        <v>709</v>
      </c>
      <c r="B564" s="30">
        <v>200</v>
      </c>
      <c r="C564" t="e">
        <f>COUNTIFS(Lab!C591:C1312,Sheet1!A564,Sheet1!E564:E1273,Sheet1!B564)</f>
        <v>#VALUE!</v>
      </c>
    </row>
    <row r="565" spans="1:3" ht="30" x14ac:dyDescent="0.25">
      <c r="A565" s="30" t="s">
        <v>712</v>
      </c>
      <c r="B565" s="30">
        <v>200</v>
      </c>
      <c r="C565" t="e">
        <f>COUNTIFS(Lab!C592:C1313,Sheet1!A565,Sheet1!E565:E1274,Sheet1!B565)</f>
        <v>#VALUE!</v>
      </c>
    </row>
    <row r="566" spans="1:3" ht="30" x14ac:dyDescent="0.25">
      <c r="A566" s="30" t="s">
        <v>714</v>
      </c>
      <c r="B566" s="30">
        <v>200</v>
      </c>
      <c r="C566" t="e">
        <f>COUNTIFS(Lab!C594:C1314,Sheet1!A566,Sheet1!E566:E1275,Sheet1!B566)</f>
        <v>#VALUE!</v>
      </c>
    </row>
    <row r="567" spans="1:3" x14ac:dyDescent="0.25">
      <c r="A567" s="24" t="s">
        <v>717</v>
      </c>
      <c r="B567" s="37">
        <v>0</v>
      </c>
      <c r="C567" t="e">
        <f>COUNTIFS(Lab!C595:C1315,Sheet1!A567,Sheet1!E567:E1276,Sheet1!B567)</f>
        <v>#VALUE!</v>
      </c>
    </row>
    <row r="568" spans="1:3" ht="30" x14ac:dyDescent="0.25">
      <c r="A568" s="30" t="s">
        <v>723</v>
      </c>
      <c r="B568" s="23">
        <v>0</v>
      </c>
      <c r="C568" t="e">
        <f>COUNTIFS(Lab!C596:C1316,Sheet1!A568,Sheet1!E568:E1277,Sheet1!B568)</f>
        <v>#VALUE!</v>
      </c>
    </row>
    <row r="569" spans="1:3" ht="30" x14ac:dyDescent="0.25">
      <c r="A569" s="30" t="s">
        <v>719</v>
      </c>
      <c r="B569" s="23">
        <v>0</v>
      </c>
      <c r="C569" t="e">
        <f>COUNTIFS(Lab!C597:C1317,Sheet1!A569,Sheet1!E569:E1278,Sheet1!B569)</f>
        <v>#VALUE!</v>
      </c>
    </row>
    <row r="570" spans="1:3" ht="30" x14ac:dyDescent="0.25">
      <c r="A570" s="30" t="s">
        <v>721</v>
      </c>
      <c r="B570" s="23">
        <v>0</v>
      </c>
      <c r="C570" t="e">
        <f>COUNTIFS(Lab!C598:C1318,Sheet1!A570,Sheet1!E570:E1279,Sheet1!B570)</f>
        <v>#VALUE!</v>
      </c>
    </row>
    <row r="571" spans="1:3" ht="45" x14ac:dyDescent="0.25">
      <c r="A571" s="30" t="s">
        <v>725</v>
      </c>
      <c r="B571" s="23">
        <v>0</v>
      </c>
      <c r="C571" t="e">
        <f>COUNTIFS(Lab!C607:C1319,Sheet1!A571,Sheet1!E571:E1280,Sheet1!B571)</f>
        <v>#VALUE!</v>
      </c>
    </row>
    <row r="572" spans="1:3" ht="45" x14ac:dyDescent="0.25">
      <c r="A572" s="30" t="s">
        <v>1563</v>
      </c>
      <c r="B572" s="23">
        <v>0</v>
      </c>
      <c r="C572" t="e">
        <f>COUNTIFS(Lab!C608:C1320,Sheet1!A572,Sheet1!E572:E1281,Sheet1!B572)</f>
        <v>#VALUE!</v>
      </c>
    </row>
    <row r="573" spans="1:3" ht="30" x14ac:dyDescent="0.25">
      <c r="A573" s="30" t="s">
        <v>727</v>
      </c>
      <c r="B573" s="5">
        <v>0</v>
      </c>
      <c r="C573" t="e">
        <f>COUNTIFS(Lab!C609:C1321,Sheet1!A573,Sheet1!E573:E1282,Sheet1!B573)</f>
        <v>#VALUE!</v>
      </c>
    </row>
    <row r="574" spans="1:3" ht="30" x14ac:dyDescent="0.25">
      <c r="A574" s="30" t="s">
        <v>730</v>
      </c>
      <c r="B574" s="5">
        <v>0</v>
      </c>
      <c r="C574" t="e">
        <f>COUNTIFS(Lab!C610:C1322,Sheet1!A574,Sheet1!E574:E1283,Sheet1!B574)</f>
        <v>#VALUE!</v>
      </c>
    </row>
    <row r="575" spans="1:3" ht="30" x14ac:dyDescent="0.25">
      <c r="A575" s="30" t="s">
        <v>733</v>
      </c>
      <c r="B575" s="5">
        <v>0</v>
      </c>
      <c r="C575" t="e">
        <f>COUNTIFS(Lab!C611:C1323,Sheet1!A575,Sheet1!E575:E1284,Sheet1!B575)</f>
        <v>#VALUE!</v>
      </c>
    </row>
    <row r="576" spans="1:3" ht="30" x14ac:dyDescent="0.25">
      <c r="A576" s="12" t="s">
        <v>735</v>
      </c>
      <c r="B576" s="28">
        <v>240</v>
      </c>
      <c r="C576" t="e">
        <f>COUNTIFS(Lab!C612:C1324,Sheet1!A576,Sheet1!E576:E1285,Sheet1!B576)</f>
        <v>#VALUE!</v>
      </c>
    </row>
    <row r="577" spans="1:3" ht="30" x14ac:dyDescent="0.25">
      <c r="A577" s="12" t="s">
        <v>737</v>
      </c>
      <c r="B577" s="28">
        <v>240</v>
      </c>
      <c r="C577" t="e">
        <f>COUNTIFS(Lab!C613:C1325,Sheet1!A577,Sheet1!E577:E1286,Sheet1!B577)</f>
        <v>#VALUE!</v>
      </c>
    </row>
    <row r="578" spans="1:3" x14ac:dyDescent="0.25">
      <c r="A578" s="12" t="s">
        <v>739</v>
      </c>
      <c r="B578" s="28">
        <v>240</v>
      </c>
      <c r="C578" t="e">
        <f>COUNTIFS(Lab!C614:C1326,Sheet1!A578,Sheet1!E578:E1287,Sheet1!B578)</f>
        <v>#VALUE!</v>
      </c>
    </row>
    <row r="579" spans="1:3" ht="30" x14ac:dyDescent="0.25">
      <c r="A579" s="12" t="s">
        <v>741</v>
      </c>
      <c r="B579" s="28">
        <v>240</v>
      </c>
      <c r="C579" t="e">
        <f>COUNTIFS(Lab!C615:C1327,Sheet1!A579,Sheet1!E579:E1288,Sheet1!B579)</f>
        <v>#VALUE!</v>
      </c>
    </row>
    <row r="580" spans="1:3" x14ac:dyDescent="0.25">
      <c r="A580" s="12" t="s">
        <v>743</v>
      </c>
      <c r="B580" s="28">
        <v>240</v>
      </c>
      <c r="C580" t="e">
        <f>COUNTIFS(Lab!C616:C1328,Sheet1!A580,Sheet1!E580:E1289,Sheet1!B580)</f>
        <v>#VALUE!</v>
      </c>
    </row>
    <row r="581" spans="1:3" x14ac:dyDescent="0.25">
      <c r="A581" s="12" t="s">
        <v>745</v>
      </c>
      <c r="B581" s="28">
        <v>240</v>
      </c>
      <c r="C581" t="e">
        <f>COUNTIFS(Lab!C617:C1329,Sheet1!A581,Sheet1!E581:E1290,Sheet1!B581)</f>
        <v>#VALUE!</v>
      </c>
    </row>
    <row r="582" spans="1:3" ht="30" x14ac:dyDescent="0.25">
      <c r="A582" s="12" t="s">
        <v>747</v>
      </c>
      <c r="B582" s="28">
        <v>240</v>
      </c>
      <c r="C582" t="e">
        <f>COUNTIFS(Lab!C618:C1330,Sheet1!A582,Sheet1!E582:E1291,Sheet1!B582)</f>
        <v>#VALUE!</v>
      </c>
    </row>
    <row r="583" spans="1:3" x14ac:dyDescent="0.25">
      <c r="A583" s="30" t="s">
        <v>1129</v>
      </c>
      <c r="B583" s="30">
        <v>1500</v>
      </c>
      <c r="C583" t="e">
        <f>COUNTIFS(Lab!C619:C1331,Sheet1!A583,Sheet1!E583:E1292,Sheet1!B583)</f>
        <v>#VALUE!</v>
      </c>
    </row>
    <row r="584" spans="1:3" x14ac:dyDescent="0.25">
      <c r="A584" s="30" t="s">
        <v>750</v>
      </c>
      <c r="B584" s="30">
        <v>1000</v>
      </c>
      <c r="C584" t="e">
        <f>COUNTIFS(Lab!C620:C1332,Sheet1!A584,Sheet1!E584:E1293,Sheet1!B584)</f>
        <v>#VALUE!</v>
      </c>
    </row>
    <row r="585" spans="1:3" x14ac:dyDescent="0.25">
      <c r="A585" s="30" t="s">
        <v>753</v>
      </c>
      <c r="B585" s="30">
        <v>300</v>
      </c>
      <c r="C585" t="e">
        <f>COUNTIFS(Lab!C621:C1333,Sheet1!A585,Sheet1!E585:E1294,Sheet1!B585)</f>
        <v>#VALUE!</v>
      </c>
    </row>
    <row r="586" spans="1:3" x14ac:dyDescent="0.25">
      <c r="A586" s="30" t="s">
        <v>755</v>
      </c>
      <c r="B586" s="30">
        <v>0</v>
      </c>
      <c r="C586" t="e">
        <f>COUNTIFS(Lab!C622:C1334,Sheet1!A586,Sheet1!E586:E1295,Sheet1!B586)</f>
        <v>#VALUE!</v>
      </c>
    </row>
    <row r="587" spans="1:3" ht="30" x14ac:dyDescent="0.25">
      <c r="A587" s="30" t="s">
        <v>1135</v>
      </c>
      <c r="B587" s="28">
        <v>200</v>
      </c>
      <c r="C587" t="e">
        <f>COUNTIFS(Lab!C623:C1335,Sheet1!A587,Sheet1!E587:E1296,Sheet1!B587)</f>
        <v>#VALUE!</v>
      </c>
    </row>
    <row r="588" spans="1:3" ht="60" x14ac:dyDescent="0.25">
      <c r="A588" s="30" t="s">
        <v>1138</v>
      </c>
      <c r="B588" s="28">
        <v>200</v>
      </c>
      <c r="C588" t="e">
        <f>COUNTIFS(Lab!C624:C1336,Sheet1!A588,Sheet1!E588:E1297,Sheet1!B588)</f>
        <v>#VALUE!</v>
      </c>
    </row>
    <row r="589" spans="1:3" ht="30" x14ac:dyDescent="0.25">
      <c r="A589" s="31" t="s">
        <v>776</v>
      </c>
      <c r="B589" s="31" t="s">
        <v>13</v>
      </c>
      <c r="C589" t="e">
        <f>COUNTIFS(Lab!C625:C1337,Sheet1!A589,Sheet1!E589:E1298,Sheet1!B589)</f>
        <v>#VALUE!</v>
      </c>
    </row>
    <row r="590" spans="1:3" ht="30" x14ac:dyDescent="0.25">
      <c r="A590" s="31" t="s">
        <v>770</v>
      </c>
      <c r="B590" s="31" t="s">
        <v>13</v>
      </c>
      <c r="C590" t="e">
        <f>COUNTIFS(Lab!C626:C1338,Sheet1!A590,Sheet1!E590:E1299,Sheet1!B590)</f>
        <v>#VALUE!</v>
      </c>
    </row>
    <row r="591" spans="1:3" x14ac:dyDescent="0.25">
      <c r="A591" s="31" t="s">
        <v>768</v>
      </c>
      <c r="B591" s="31" t="s">
        <v>13</v>
      </c>
      <c r="C591" t="e">
        <f>COUNTIFS(Lab!C627:C1339,Sheet1!A591,Sheet1!E591:E1300,Sheet1!B591)</f>
        <v>#VALUE!</v>
      </c>
    </row>
    <row r="592" spans="1:3" ht="45" x14ac:dyDescent="0.25">
      <c r="A592" s="31" t="s">
        <v>758</v>
      </c>
      <c r="B592" s="31" t="s">
        <v>13</v>
      </c>
      <c r="C592" t="e">
        <f>COUNTIFS(Lab!C630:C1340,Sheet1!A592,Sheet1!E592:E1301,Sheet1!B592)</f>
        <v>#VALUE!</v>
      </c>
    </row>
    <row r="593" spans="1:3" ht="60" x14ac:dyDescent="0.25">
      <c r="A593" s="31" t="s">
        <v>760</v>
      </c>
      <c r="B593" s="31" t="s">
        <v>13</v>
      </c>
      <c r="C593" t="e">
        <f>COUNTIFS(Lab!C631:C1341,Sheet1!A593,Sheet1!E593:E1302,Sheet1!B593)</f>
        <v>#VALUE!</v>
      </c>
    </row>
    <row r="594" spans="1:3" ht="30" x14ac:dyDescent="0.25">
      <c r="A594" s="31" t="s">
        <v>762</v>
      </c>
      <c r="B594" s="31" t="s">
        <v>13</v>
      </c>
      <c r="C594" t="e">
        <f>COUNTIFS(Lab!C632:C1342,Sheet1!A594,Sheet1!E594:E1303,Sheet1!B594)</f>
        <v>#VALUE!</v>
      </c>
    </row>
    <row r="595" spans="1:3" ht="30" x14ac:dyDescent="0.25">
      <c r="A595" s="31" t="s">
        <v>764</v>
      </c>
      <c r="B595" s="31" t="s">
        <v>13</v>
      </c>
      <c r="C595" t="e">
        <f>COUNTIFS(Lab!C633:C1343,Sheet1!A595,Sheet1!E595:E1304,Sheet1!B595)</f>
        <v>#VALUE!</v>
      </c>
    </row>
    <row r="596" spans="1:3" ht="30" x14ac:dyDescent="0.25">
      <c r="A596" s="31" t="s">
        <v>766</v>
      </c>
      <c r="B596" s="31" t="s">
        <v>13</v>
      </c>
      <c r="C596" t="e">
        <f>COUNTIFS(Lab!C634:C1344,Sheet1!A596,Sheet1!E596:E1305,Sheet1!B596)</f>
        <v>#VALUE!</v>
      </c>
    </row>
    <row r="597" spans="1:3" x14ac:dyDescent="0.25">
      <c r="A597" s="33" t="s">
        <v>774</v>
      </c>
      <c r="B597" s="31" t="s">
        <v>13</v>
      </c>
      <c r="C597" t="e">
        <f>COUNTIFS(Lab!C635:C1345,Sheet1!A597,Sheet1!E597:E1306,Sheet1!B597)</f>
        <v>#VALUE!</v>
      </c>
    </row>
    <row r="598" spans="1:3" ht="90" x14ac:dyDescent="0.25">
      <c r="A598" s="31" t="s">
        <v>772</v>
      </c>
      <c r="B598" s="31" t="s">
        <v>13</v>
      </c>
      <c r="C598" t="e">
        <f>COUNTIFS(Lab!C636:C1346,Sheet1!A598,Sheet1!E598:E1307,Sheet1!B598)</f>
        <v>#VALUE!</v>
      </c>
    </row>
    <row r="599" spans="1:3" ht="30" x14ac:dyDescent="0.25">
      <c r="A599" s="31" t="s">
        <v>1568</v>
      </c>
      <c r="B599" s="31" t="s">
        <v>13</v>
      </c>
      <c r="C599" t="e">
        <f>COUNTIFS(Lab!C637:C1347,Sheet1!A599,Sheet1!E599:E1308,Sheet1!B599)</f>
        <v>#VALUE!</v>
      </c>
    </row>
    <row r="600" spans="1:3" x14ac:dyDescent="0.25">
      <c r="A600" s="34" t="s">
        <v>797</v>
      </c>
      <c r="B600" s="28">
        <v>300</v>
      </c>
      <c r="C600" t="e">
        <f>COUNTIFS(Lab!C638:C1348,Sheet1!A600,Sheet1!E600:E1309,Sheet1!B600)</f>
        <v>#VALUE!</v>
      </c>
    </row>
    <row r="601" spans="1:3" ht="30" x14ac:dyDescent="0.25">
      <c r="A601" s="34" t="s">
        <v>817</v>
      </c>
      <c r="B601" s="28">
        <v>300</v>
      </c>
      <c r="C601" t="e">
        <f>COUNTIFS(Lab!C639:C1349,Sheet1!A601,Sheet1!E601:E1310,Sheet1!B601)</f>
        <v>#VALUE!</v>
      </c>
    </row>
    <row r="602" spans="1:3" ht="30" x14ac:dyDescent="0.25">
      <c r="A602" s="34" t="s">
        <v>886</v>
      </c>
      <c r="B602" s="28">
        <v>300</v>
      </c>
      <c r="C602" t="e">
        <f>COUNTIFS(Lab!C640:C1350,Sheet1!A602,Sheet1!E602:E1311,Sheet1!B602)</f>
        <v>#VALUE!</v>
      </c>
    </row>
    <row r="603" spans="1:3" ht="30" x14ac:dyDescent="0.25">
      <c r="A603" s="34" t="s">
        <v>851</v>
      </c>
      <c r="B603" s="28">
        <v>300</v>
      </c>
      <c r="C603" t="e">
        <f>COUNTIFS(Lab!C641:C1351,Sheet1!A603,Sheet1!E603:E1312,Sheet1!B603)</f>
        <v>#VALUE!</v>
      </c>
    </row>
    <row r="604" spans="1:3" ht="30" x14ac:dyDescent="0.25">
      <c r="A604" s="34" t="s">
        <v>779</v>
      </c>
      <c r="B604" s="28">
        <v>300</v>
      </c>
      <c r="C604" t="e">
        <f>COUNTIFS(Lab!C642:C1352,Sheet1!A604,Sheet1!E604:E1313,Sheet1!B604)</f>
        <v>#VALUE!</v>
      </c>
    </row>
    <row r="605" spans="1:3" ht="30" x14ac:dyDescent="0.25">
      <c r="A605" s="34" t="s">
        <v>882</v>
      </c>
      <c r="B605" s="28">
        <v>300</v>
      </c>
      <c r="C605" t="e">
        <f>COUNTIFS(Lab!C643:C1353,Sheet1!A605,Sheet1!E605:E1314,Sheet1!B605)</f>
        <v>#VALUE!</v>
      </c>
    </row>
    <row r="606" spans="1:3" x14ac:dyDescent="0.25">
      <c r="A606" s="34" t="s">
        <v>781</v>
      </c>
      <c r="B606" s="28">
        <v>300</v>
      </c>
      <c r="C606" t="e">
        <f>COUNTIFS(Lab!C644:C1354,Sheet1!A606,Sheet1!E606:E1315,Sheet1!B606)</f>
        <v>#VALUE!</v>
      </c>
    </row>
    <row r="607" spans="1:3" x14ac:dyDescent="0.25">
      <c r="A607" s="34" t="s">
        <v>785</v>
      </c>
      <c r="B607" s="28">
        <v>300</v>
      </c>
      <c r="C607" t="e">
        <f>COUNTIFS(Lab!C645:C1355,Sheet1!A607,Sheet1!E607:E1316,Sheet1!B607)</f>
        <v>#VALUE!</v>
      </c>
    </row>
    <row r="608" spans="1:3" ht="45" x14ac:dyDescent="0.25">
      <c r="A608" s="34" t="s">
        <v>783</v>
      </c>
      <c r="B608" s="28">
        <v>300</v>
      </c>
      <c r="C608" t="e">
        <f>COUNTIFS(Lab!C646:C1356,Sheet1!A608,Sheet1!E608:E1317,Sheet1!B608)</f>
        <v>#VALUE!</v>
      </c>
    </row>
    <row r="609" spans="1:3" ht="30" x14ac:dyDescent="0.25">
      <c r="A609" s="34" t="s">
        <v>396</v>
      </c>
      <c r="B609" s="28">
        <v>300</v>
      </c>
      <c r="C609" t="e">
        <f>COUNTIFS(Lab!C647:C1357,Sheet1!A609,Sheet1!E609:E1318,Sheet1!B609)</f>
        <v>#VALUE!</v>
      </c>
    </row>
    <row r="610" spans="1:3" ht="30" x14ac:dyDescent="0.25">
      <c r="A610" s="34" t="s">
        <v>1570</v>
      </c>
      <c r="B610" s="28">
        <v>300</v>
      </c>
      <c r="C610" t="e">
        <f>COUNTIFS(Lab!C648:C1358,Sheet1!A610,Sheet1!E610:E1319,Sheet1!B610)</f>
        <v>#VALUE!</v>
      </c>
    </row>
    <row r="611" spans="1:3" ht="60" x14ac:dyDescent="0.25">
      <c r="A611" s="34" t="s">
        <v>799</v>
      </c>
      <c r="B611" s="28">
        <v>300</v>
      </c>
      <c r="C611" t="e">
        <f>COUNTIFS(Lab!C649:C1359,Sheet1!A611,Sheet1!E611:E1320,Sheet1!B611)</f>
        <v>#VALUE!</v>
      </c>
    </row>
    <row r="612" spans="1:3" ht="30" x14ac:dyDescent="0.25">
      <c r="A612" s="34" t="s">
        <v>863</v>
      </c>
      <c r="B612" s="28">
        <v>300</v>
      </c>
      <c r="C612" t="e">
        <f>COUNTIFS(Lab!C650:C1360,Sheet1!A612,Sheet1!E612:E1321,Sheet1!B612)</f>
        <v>#VALUE!</v>
      </c>
    </row>
    <row r="613" spans="1:3" ht="30" x14ac:dyDescent="0.25">
      <c r="A613" s="34" t="s">
        <v>787</v>
      </c>
      <c r="B613" s="28">
        <v>300</v>
      </c>
      <c r="C613" t="e">
        <f>COUNTIFS(Lab!C651:C1361,Sheet1!A613,Sheet1!E613:E1322,Sheet1!B613)</f>
        <v>#VALUE!</v>
      </c>
    </row>
    <row r="614" spans="1:3" ht="30" x14ac:dyDescent="0.25">
      <c r="A614" s="34" t="s">
        <v>879</v>
      </c>
      <c r="B614" s="28">
        <v>300</v>
      </c>
      <c r="C614" t="e">
        <f>COUNTIFS(Lab!C652:C1362,Sheet1!A614,Sheet1!E614:E1323,Sheet1!B614)</f>
        <v>#VALUE!</v>
      </c>
    </row>
    <row r="615" spans="1:3" ht="60" x14ac:dyDescent="0.25">
      <c r="A615" s="34" t="s">
        <v>873</v>
      </c>
      <c r="B615" s="28">
        <v>300</v>
      </c>
      <c r="C615" t="e">
        <f>COUNTIFS(Lab!C653:C1363,Sheet1!A615,Sheet1!E615:E1324,Sheet1!B615)</f>
        <v>#VALUE!</v>
      </c>
    </row>
    <row r="616" spans="1:3" x14ac:dyDescent="0.25">
      <c r="A616" s="34" t="s">
        <v>833</v>
      </c>
      <c r="B616" s="28">
        <v>300</v>
      </c>
      <c r="C616" t="e">
        <f>COUNTIFS(Lab!C654:C1364,Sheet1!A616,Sheet1!E616:E1325,Sheet1!B616)</f>
        <v>#VALUE!</v>
      </c>
    </row>
    <row r="617" spans="1:3" x14ac:dyDescent="0.25">
      <c r="A617" s="34" t="s">
        <v>835</v>
      </c>
      <c r="B617" s="28">
        <v>300</v>
      </c>
      <c r="C617" t="e">
        <f>COUNTIFS(Lab!C655:C1365,Sheet1!A617,Sheet1!E617:E1326,Sheet1!B617)</f>
        <v>#VALUE!</v>
      </c>
    </row>
    <row r="618" spans="1:3" ht="45" x14ac:dyDescent="0.25">
      <c r="A618" s="34" t="s">
        <v>884</v>
      </c>
      <c r="B618" s="28">
        <v>300</v>
      </c>
      <c r="C618" t="e">
        <f>COUNTIFS(Lab!C656:C1366,Sheet1!A618,Sheet1!E618:E1327,Sheet1!B618)</f>
        <v>#VALUE!</v>
      </c>
    </row>
    <row r="619" spans="1:3" ht="30" x14ac:dyDescent="0.25">
      <c r="A619" s="34" t="s">
        <v>839</v>
      </c>
      <c r="B619" s="28">
        <v>300</v>
      </c>
      <c r="C619" t="e">
        <f>COUNTIFS(Lab!C657:C1367,Sheet1!A619,Sheet1!E619:E1328,Sheet1!B619)</f>
        <v>#VALUE!</v>
      </c>
    </row>
    <row r="620" spans="1:3" ht="30" x14ac:dyDescent="0.25">
      <c r="A620" s="34" t="s">
        <v>807</v>
      </c>
      <c r="B620" s="28">
        <v>300</v>
      </c>
      <c r="C620" t="e">
        <f>COUNTIFS(Lab!C658:C1368,Sheet1!A620,Sheet1!E620:E1329,Sheet1!B620)</f>
        <v>#VALUE!</v>
      </c>
    </row>
    <row r="621" spans="1:3" x14ac:dyDescent="0.25">
      <c r="A621" s="34" t="s">
        <v>893</v>
      </c>
      <c r="B621" s="28">
        <v>300</v>
      </c>
      <c r="C621" t="e">
        <f>COUNTIFS(Lab!C659:C1369,Sheet1!A621,Sheet1!E621:E1330,Sheet1!B621)</f>
        <v>#VALUE!</v>
      </c>
    </row>
    <row r="622" spans="1:3" ht="30" x14ac:dyDescent="0.25">
      <c r="A622" s="34" t="s">
        <v>805</v>
      </c>
      <c r="B622" s="28">
        <v>300</v>
      </c>
      <c r="C622" t="e">
        <f>COUNTIFS(Lab!C660:C1370,Sheet1!A622,Sheet1!E622:E1331,Sheet1!B622)</f>
        <v>#VALUE!</v>
      </c>
    </row>
    <row r="623" spans="1:3" ht="45" x14ac:dyDescent="0.25">
      <c r="A623" s="34" t="s">
        <v>845</v>
      </c>
      <c r="B623" s="28">
        <v>300</v>
      </c>
      <c r="C623" t="e">
        <f>COUNTIFS(Lab!C661:C1371,Sheet1!A623,Sheet1!E623:E1332,Sheet1!B623)</f>
        <v>#VALUE!</v>
      </c>
    </row>
    <row r="624" spans="1:3" ht="45" x14ac:dyDescent="0.25">
      <c r="A624" s="34" t="s">
        <v>843</v>
      </c>
      <c r="B624" s="28">
        <v>300</v>
      </c>
      <c r="C624" t="e">
        <f>COUNTIFS(Lab!C662:C1372,Sheet1!A624,Sheet1!E624:E1333,Sheet1!B624)</f>
        <v>#VALUE!</v>
      </c>
    </row>
    <row r="625" spans="1:3" ht="45" x14ac:dyDescent="0.25">
      <c r="A625" s="34" t="s">
        <v>841</v>
      </c>
      <c r="B625" s="28">
        <v>300</v>
      </c>
      <c r="C625" t="e">
        <f>COUNTIFS(Lab!C663:C1373,Sheet1!A625,Sheet1!E625:E1334,Sheet1!B625)</f>
        <v>#VALUE!</v>
      </c>
    </row>
    <row r="626" spans="1:3" ht="30" x14ac:dyDescent="0.25">
      <c r="A626" s="34" t="s">
        <v>803</v>
      </c>
      <c r="B626" s="28">
        <v>300</v>
      </c>
      <c r="C626" t="e">
        <f>COUNTIFS(Lab!C664:C1374,Sheet1!A626,Sheet1!E626:E1335,Sheet1!B626)</f>
        <v>#VALUE!</v>
      </c>
    </row>
    <row r="627" spans="1:3" ht="30" x14ac:dyDescent="0.25">
      <c r="A627" s="34" t="s">
        <v>837</v>
      </c>
      <c r="B627" s="28">
        <v>300</v>
      </c>
      <c r="C627" t="e">
        <f>COUNTIFS(Lab!C665:C1375,Sheet1!A627,Sheet1!E627:E1336,Sheet1!B627)</f>
        <v>#VALUE!</v>
      </c>
    </row>
    <row r="628" spans="1:3" ht="30" x14ac:dyDescent="0.25">
      <c r="A628" s="34" t="s">
        <v>891</v>
      </c>
      <c r="B628" s="28">
        <v>300</v>
      </c>
      <c r="C628" t="e">
        <f>COUNTIFS(Lab!C666:C1376,Sheet1!A628,Sheet1!E628:E1337,Sheet1!B628)</f>
        <v>#VALUE!</v>
      </c>
    </row>
    <row r="629" spans="1:3" x14ac:dyDescent="0.25">
      <c r="A629" s="34" t="s">
        <v>895</v>
      </c>
      <c r="B629" s="28">
        <v>300</v>
      </c>
      <c r="C629" t="e">
        <f>COUNTIFS(Lab!C667:C1377,Sheet1!A629,Sheet1!E629:E1338,Sheet1!B629)</f>
        <v>#VALUE!</v>
      </c>
    </row>
    <row r="630" spans="1:3" ht="30" x14ac:dyDescent="0.25">
      <c r="A630" s="34" t="s">
        <v>865</v>
      </c>
      <c r="B630" s="28">
        <v>300</v>
      </c>
      <c r="C630" t="e">
        <f>COUNTIFS(Lab!C668:C1378,Sheet1!A630,Sheet1!E630:E1339,Sheet1!B630)</f>
        <v>#VALUE!</v>
      </c>
    </row>
    <row r="631" spans="1:3" ht="30" x14ac:dyDescent="0.25">
      <c r="A631" s="34" t="s">
        <v>859</v>
      </c>
      <c r="B631" s="28">
        <v>300</v>
      </c>
      <c r="C631" t="e">
        <f>COUNTIFS(Lab!C669:C1379,Sheet1!A631,Sheet1!E631:E1340,Sheet1!B631)</f>
        <v>#VALUE!</v>
      </c>
    </row>
    <row r="632" spans="1:3" ht="45" x14ac:dyDescent="0.25">
      <c r="A632" s="34" t="s">
        <v>853</v>
      </c>
      <c r="B632" s="28">
        <v>300</v>
      </c>
      <c r="C632" t="e">
        <f>COUNTIFS(Lab!C670:C1380,Sheet1!A632,Sheet1!E632:E1341,Sheet1!B632)</f>
        <v>#VALUE!</v>
      </c>
    </row>
    <row r="633" spans="1:3" ht="45" x14ac:dyDescent="0.25">
      <c r="A633" s="34" t="s">
        <v>855</v>
      </c>
      <c r="B633" s="28">
        <v>300</v>
      </c>
      <c r="C633" t="e">
        <f>COUNTIFS(Lab!C671:C1381,Sheet1!A633,Sheet1!E633:E1342,Sheet1!B633)</f>
        <v>#VALUE!</v>
      </c>
    </row>
    <row r="634" spans="1:3" ht="45" x14ac:dyDescent="0.25">
      <c r="A634" s="34" t="s">
        <v>857</v>
      </c>
      <c r="B634" s="28">
        <v>300</v>
      </c>
      <c r="C634" t="e">
        <f>COUNTIFS(Lab!C672:C1382,Sheet1!A634,Sheet1!E634:E1343,Sheet1!B634)</f>
        <v>#VALUE!</v>
      </c>
    </row>
    <row r="635" spans="1:3" ht="30" x14ac:dyDescent="0.25">
      <c r="A635" s="34" t="s">
        <v>825</v>
      </c>
      <c r="B635" s="28">
        <v>300</v>
      </c>
      <c r="C635" t="e">
        <f>COUNTIFS(Lab!C673:C1383,Sheet1!A635,Sheet1!E635:E1344,Sheet1!B635)</f>
        <v>#VALUE!</v>
      </c>
    </row>
    <row r="636" spans="1:3" ht="30" x14ac:dyDescent="0.25">
      <c r="A636" s="34" t="s">
        <v>847</v>
      </c>
      <c r="B636" s="28">
        <v>300</v>
      </c>
      <c r="C636" t="e">
        <f>COUNTIFS(Lab!C674:C1384,Sheet1!A636,Sheet1!E636:E1345,Sheet1!B636)</f>
        <v>#VALUE!</v>
      </c>
    </row>
    <row r="637" spans="1:3" ht="30" x14ac:dyDescent="0.25">
      <c r="A637" s="34" t="s">
        <v>795</v>
      </c>
      <c r="B637" s="28">
        <v>300</v>
      </c>
      <c r="C637" t="e">
        <f>COUNTIFS(Lab!C675:C1385,Sheet1!A637,Sheet1!E637:E1346,Sheet1!B637)</f>
        <v>#VALUE!</v>
      </c>
    </row>
    <row r="638" spans="1:3" ht="30" x14ac:dyDescent="0.25">
      <c r="A638" s="34" t="s">
        <v>869</v>
      </c>
      <c r="B638" s="28">
        <v>300</v>
      </c>
      <c r="C638" t="e">
        <f>COUNTIFS(Lab!C676:C1386,Sheet1!A638,Sheet1!E638:E1347,Sheet1!B638)</f>
        <v>#VALUE!</v>
      </c>
    </row>
    <row r="639" spans="1:3" x14ac:dyDescent="0.25">
      <c r="A639" s="34" t="s">
        <v>809</v>
      </c>
      <c r="B639" s="28">
        <v>300</v>
      </c>
      <c r="C639" t="e">
        <f>COUNTIFS(Lab!C677:C1387,Sheet1!A639,Sheet1!E639:E1348,Sheet1!B639)</f>
        <v>#VALUE!</v>
      </c>
    </row>
    <row r="640" spans="1:3" ht="30" x14ac:dyDescent="0.25">
      <c r="A640" s="34" t="s">
        <v>827</v>
      </c>
      <c r="B640" s="28">
        <v>300</v>
      </c>
      <c r="C640" t="e">
        <f>COUNTIFS(Lab!C678:C1388,Sheet1!A640,Sheet1!E640:E1349,Sheet1!B640)</f>
        <v>#VALUE!</v>
      </c>
    </row>
    <row r="641" spans="1:3" ht="30" x14ac:dyDescent="0.25">
      <c r="A641" s="34" t="s">
        <v>871</v>
      </c>
      <c r="B641" s="28">
        <v>300</v>
      </c>
      <c r="C641" t="e">
        <f>COUNTIFS(Lab!C679:C1389,Sheet1!A641,Sheet1!E641:E1350,Sheet1!B641)</f>
        <v>#VALUE!</v>
      </c>
    </row>
    <row r="642" spans="1:3" ht="30" x14ac:dyDescent="0.25">
      <c r="A642" s="34" t="s">
        <v>888</v>
      </c>
      <c r="B642" s="28">
        <v>300</v>
      </c>
      <c r="C642" t="e">
        <f>COUNTIFS(Lab!C680:C1390,Sheet1!A642,Sheet1!E642:E1351,Sheet1!B642)</f>
        <v>#VALUE!</v>
      </c>
    </row>
    <row r="643" spans="1:3" x14ac:dyDescent="0.25">
      <c r="A643" s="34" t="s">
        <v>793</v>
      </c>
      <c r="B643" s="28">
        <v>300</v>
      </c>
      <c r="C643" t="e">
        <f>COUNTIFS(Lab!C681:C1391,Sheet1!A643,Sheet1!E643:E1352,Sheet1!B643)</f>
        <v>#VALUE!</v>
      </c>
    </row>
    <row r="644" spans="1:3" x14ac:dyDescent="0.25">
      <c r="A644" s="34" t="s">
        <v>791</v>
      </c>
      <c r="B644" s="28">
        <v>300</v>
      </c>
      <c r="C644" t="e">
        <f>COUNTIFS(Lab!C682:C1392,Sheet1!A644,Sheet1!E644:E1353,Sheet1!B644)</f>
        <v>#VALUE!</v>
      </c>
    </row>
    <row r="645" spans="1:3" ht="30" x14ac:dyDescent="0.25">
      <c r="A645" s="34" t="s">
        <v>875</v>
      </c>
      <c r="B645" s="28">
        <v>300</v>
      </c>
      <c r="C645" t="e">
        <f>COUNTIFS(Lab!C683:C1393,Sheet1!A645,Sheet1!E645:E1354,Sheet1!B645)</f>
        <v>#VALUE!</v>
      </c>
    </row>
    <row r="646" spans="1:3" ht="30" x14ac:dyDescent="0.25">
      <c r="A646" s="34" t="s">
        <v>823</v>
      </c>
      <c r="B646" s="28">
        <v>300</v>
      </c>
      <c r="C646" t="e">
        <f>COUNTIFS(Lab!C684:C1394,Sheet1!A646,Sheet1!E646:E1355,Sheet1!B646)</f>
        <v>#VALUE!</v>
      </c>
    </row>
    <row r="647" spans="1:3" ht="30" x14ac:dyDescent="0.25">
      <c r="A647" s="34" t="s">
        <v>819</v>
      </c>
      <c r="B647" s="28">
        <v>300</v>
      </c>
      <c r="C647" t="e">
        <f>COUNTIFS(Lab!C685:C1395,Sheet1!A647,Sheet1!E647:E1356,Sheet1!B647)</f>
        <v>#VALUE!</v>
      </c>
    </row>
    <row r="648" spans="1:3" ht="30" x14ac:dyDescent="0.25">
      <c r="A648" s="34" t="s">
        <v>821</v>
      </c>
      <c r="B648" s="28">
        <v>300</v>
      </c>
      <c r="C648" t="e">
        <f>COUNTIFS(Lab!C686:C1396,Sheet1!A648,Sheet1!E648:E1357,Sheet1!B648)</f>
        <v>#VALUE!</v>
      </c>
    </row>
    <row r="649" spans="1:3" ht="30" x14ac:dyDescent="0.25">
      <c r="A649" s="34" t="s">
        <v>861</v>
      </c>
      <c r="B649" s="28">
        <v>300</v>
      </c>
      <c r="C649" t="e">
        <f>COUNTIFS(Lab!C687:C1397,Sheet1!A649,Sheet1!E649:E1358,Sheet1!B649)</f>
        <v>#VALUE!</v>
      </c>
    </row>
    <row r="650" spans="1:3" x14ac:dyDescent="0.25">
      <c r="A650" s="34" t="s">
        <v>813</v>
      </c>
      <c r="B650" s="28">
        <v>300</v>
      </c>
      <c r="C650" t="e">
        <f>COUNTIFS(Lab!C688:C1398,Sheet1!A650,Sheet1!E650:E1359,Sheet1!B650)</f>
        <v>#VALUE!</v>
      </c>
    </row>
    <row r="651" spans="1:3" ht="30" x14ac:dyDescent="0.25">
      <c r="A651" s="34" t="s">
        <v>815</v>
      </c>
      <c r="B651" s="28">
        <v>300</v>
      </c>
      <c r="C651" t="e">
        <f>COUNTIFS(Lab!C689:C1399,Sheet1!A651,Sheet1!E651:E1360,Sheet1!B651)</f>
        <v>#VALUE!</v>
      </c>
    </row>
    <row r="652" spans="1:3" ht="30" x14ac:dyDescent="0.25">
      <c r="A652" s="34" t="s">
        <v>867</v>
      </c>
      <c r="B652" s="28">
        <v>300</v>
      </c>
      <c r="C652" t="e">
        <f>COUNTIFS(Lab!C690:C1400,Sheet1!A652,Sheet1!E652:E1361,Sheet1!B652)</f>
        <v>#VALUE!</v>
      </c>
    </row>
    <row r="653" spans="1:3" ht="45" x14ac:dyDescent="0.25">
      <c r="A653" s="34" t="s">
        <v>789</v>
      </c>
      <c r="B653" s="28">
        <v>300</v>
      </c>
      <c r="C653" t="e">
        <f>COUNTIFS(Lab!C691:C1401,Sheet1!A653,Sheet1!E653:E1362,Sheet1!B653)</f>
        <v>#VALUE!</v>
      </c>
    </row>
    <row r="654" spans="1:3" x14ac:dyDescent="0.25">
      <c r="A654" s="34" t="s">
        <v>1572</v>
      </c>
      <c r="B654" s="28">
        <v>300</v>
      </c>
      <c r="C654" t="e">
        <f>COUNTIFS(Lab!C692:C1402,Sheet1!A654,Sheet1!E654:E1363,Sheet1!B654)</f>
        <v>#VALUE!</v>
      </c>
    </row>
    <row r="655" spans="1:3" x14ac:dyDescent="0.25">
      <c r="A655" s="34" t="s">
        <v>801</v>
      </c>
      <c r="B655" s="28">
        <v>300</v>
      </c>
      <c r="C655" t="e">
        <f>COUNTIFS(Lab!C693:C1403,Sheet1!A655,Sheet1!E655:E1364,Sheet1!B655)</f>
        <v>#VALUE!</v>
      </c>
    </row>
    <row r="656" spans="1:3" ht="30" x14ac:dyDescent="0.25">
      <c r="A656" s="34" t="s">
        <v>900</v>
      </c>
      <c r="B656" s="28">
        <v>300</v>
      </c>
      <c r="C656" t="e">
        <f>COUNTIFS(Lab!C694:C1404,Sheet1!A656,Sheet1!E656:E1365,Sheet1!B656)</f>
        <v>#VALUE!</v>
      </c>
    </row>
    <row r="657" spans="1:3" x14ac:dyDescent="0.25">
      <c r="A657" s="34" t="s">
        <v>898</v>
      </c>
      <c r="B657" s="28">
        <v>300</v>
      </c>
      <c r="C657" t="e">
        <f>COUNTIFS(Lab!C695:C1405,Sheet1!A657,Sheet1!E657:E1366,Sheet1!B657)</f>
        <v>#VALUE!</v>
      </c>
    </row>
    <row r="658" spans="1:3" ht="30" x14ac:dyDescent="0.25">
      <c r="A658" s="34" t="s">
        <v>811</v>
      </c>
      <c r="B658" s="28">
        <v>300</v>
      </c>
      <c r="C658" t="e">
        <f>COUNTIFS(Lab!C696:C1406,Sheet1!A658,Sheet1!E658:E1367,Sheet1!B658)</f>
        <v>#VALUE!</v>
      </c>
    </row>
    <row r="659" spans="1:3" ht="30" x14ac:dyDescent="0.25">
      <c r="A659" s="34" t="s">
        <v>877</v>
      </c>
      <c r="B659" s="28">
        <v>300</v>
      </c>
      <c r="C659" t="e">
        <f>COUNTIFS(Lab!C697:C1407,Sheet1!A659,Sheet1!E659:E1368,Sheet1!B659)</f>
        <v>#VALUE!</v>
      </c>
    </row>
    <row r="660" spans="1:3" ht="30" x14ac:dyDescent="0.25">
      <c r="A660" s="34" t="s">
        <v>908</v>
      </c>
      <c r="B660" s="28">
        <v>300</v>
      </c>
      <c r="C660" t="e">
        <f>COUNTIFS(Lab!C698:C1408,Sheet1!A660,Sheet1!E660:E1369,Sheet1!B660)</f>
        <v>#VALUE!</v>
      </c>
    </row>
    <row r="661" spans="1:3" ht="30" x14ac:dyDescent="0.25">
      <c r="A661" s="34" t="s">
        <v>902</v>
      </c>
      <c r="B661" s="28">
        <v>300</v>
      </c>
      <c r="C661" t="e">
        <f>COUNTIFS(Lab!C699:C1409,Sheet1!A661,Sheet1!E661:E1370,Sheet1!B661)</f>
        <v>#VALUE!</v>
      </c>
    </row>
    <row r="662" spans="1:3" ht="30" x14ac:dyDescent="0.25">
      <c r="A662" s="34" t="s">
        <v>906</v>
      </c>
      <c r="B662" s="28">
        <v>300</v>
      </c>
      <c r="C662" t="e">
        <f>COUNTIFS(Lab!C700:C1410,Sheet1!A662,Sheet1!E662:E1371,Sheet1!B662)</f>
        <v>#VALUE!</v>
      </c>
    </row>
    <row r="663" spans="1:3" ht="45" x14ac:dyDescent="0.25">
      <c r="A663" s="34" t="s">
        <v>904</v>
      </c>
      <c r="B663" s="28">
        <v>300</v>
      </c>
      <c r="C663" t="e">
        <f>COUNTIFS(Lab!C701:C1411,Sheet1!A663,Sheet1!E663:E1372,Sheet1!B663)</f>
        <v>#VALUE!</v>
      </c>
    </row>
    <row r="664" spans="1:3" x14ac:dyDescent="0.25">
      <c r="A664" s="29" t="s">
        <v>829</v>
      </c>
      <c r="B664" s="28">
        <v>300</v>
      </c>
      <c r="C664" t="e">
        <f>COUNTIFS(Lab!C702:C1412,Sheet1!A664,Sheet1!E664:E1373,Sheet1!B664)</f>
        <v>#VALUE!</v>
      </c>
    </row>
    <row r="665" spans="1:3" x14ac:dyDescent="0.25">
      <c r="A665" s="29" t="s">
        <v>849</v>
      </c>
      <c r="B665" s="28">
        <v>300</v>
      </c>
      <c r="C665" t="e">
        <f>COUNTIFS(Lab!C703:C1413,Sheet1!A665,Sheet1!E665:E1374,Sheet1!B665)</f>
        <v>#VALUE!</v>
      </c>
    </row>
    <row r="666" spans="1:3" x14ac:dyDescent="0.25">
      <c r="A666" s="29" t="s">
        <v>831</v>
      </c>
      <c r="B666" s="28">
        <v>300</v>
      </c>
      <c r="C666" t="e">
        <f>COUNTIFS(Lab!C704:C1414,Sheet1!A666,Sheet1!E666:E1375,Sheet1!B666)</f>
        <v>#VALUE!</v>
      </c>
    </row>
    <row r="667" spans="1:3" ht="30" x14ac:dyDescent="0.25">
      <c r="A667" s="30" t="s">
        <v>911</v>
      </c>
      <c r="B667" s="30">
        <v>300</v>
      </c>
      <c r="C667">
        <f>COUNTIFS(Lab!C706:C1415,Sheet1!A667,Sheet1!E667:E1376,Sheet1!B667)</f>
        <v>0</v>
      </c>
    </row>
    <row r="668" spans="1:3" ht="30" x14ac:dyDescent="0.25">
      <c r="A668" s="30" t="s">
        <v>913</v>
      </c>
      <c r="B668" s="30">
        <v>300</v>
      </c>
      <c r="C668">
        <f>COUNTIFS(Lab!C707:C1416,Sheet1!A668,Sheet1!E668:E1377,Sheet1!B668)</f>
        <v>0</v>
      </c>
    </row>
    <row r="669" spans="1:3" x14ac:dyDescent="0.25">
      <c r="A669" s="30" t="s">
        <v>915</v>
      </c>
      <c r="B669" s="30">
        <v>300</v>
      </c>
      <c r="C669">
        <f>COUNTIFS(Lab!C708:C1417,Sheet1!A669,Sheet1!E669:E1378,Sheet1!B669)</f>
        <v>0</v>
      </c>
    </row>
    <row r="670" spans="1:3" x14ac:dyDescent="0.25">
      <c r="A670" s="30" t="s">
        <v>917</v>
      </c>
      <c r="B670" s="30">
        <v>300</v>
      </c>
      <c r="C670">
        <f>COUNTIFS(Lab!C709:C1418,Sheet1!A670,Sheet1!E670:E1379,Sheet1!B670)</f>
        <v>0</v>
      </c>
    </row>
    <row r="671" spans="1:3" x14ac:dyDescent="0.25">
      <c r="A671" s="30" t="s">
        <v>919</v>
      </c>
      <c r="B671" s="30">
        <v>300</v>
      </c>
      <c r="C671">
        <f>COUNTIFS(Lab!C710:C1419,Sheet1!A671,Sheet1!E671:E1380,Sheet1!B671)</f>
        <v>0</v>
      </c>
    </row>
    <row r="672" spans="1:3" ht="30" x14ac:dyDescent="0.25">
      <c r="A672" s="30" t="s">
        <v>921</v>
      </c>
      <c r="B672" s="30">
        <v>300</v>
      </c>
      <c r="C672">
        <f>COUNTIFS(Lab!C711:C1420,Sheet1!A672,Sheet1!E672:E1381,Sheet1!B672)</f>
        <v>0</v>
      </c>
    </row>
    <row r="673" spans="1:3" ht="30" x14ac:dyDescent="0.25">
      <c r="A673" s="30" t="s">
        <v>923</v>
      </c>
      <c r="B673" s="30">
        <v>300</v>
      </c>
      <c r="C673">
        <f>COUNTIFS(Lab!C712:C1421,Sheet1!A673,Sheet1!E673:E1382,Sheet1!B673)</f>
        <v>0</v>
      </c>
    </row>
    <row r="674" spans="1:3" ht="30" x14ac:dyDescent="0.25">
      <c r="A674" s="30" t="s">
        <v>925</v>
      </c>
      <c r="B674" s="30">
        <v>300</v>
      </c>
      <c r="C674">
        <f>COUNTIFS(Lab!C713:C1422,Sheet1!A674,Sheet1!E674:E1383,Sheet1!B674)</f>
        <v>0</v>
      </c>
    </row>
    <row r="675" spans="1:3" x14ac:dyDescent="0.25">
      <c r="A675" s="30" t="s">
        <v>927</v>
      </c>
      <c r="B675" s="30">
        <v>300</v>
      </c>
      <c r="C675">
        <f>COUNTIFS(Lab!C714:C1423,Sheet1!A675,Sheet1!E675:E1384,Sheet1!B675)</f>
        <v>0</v>
      </c>
    </row>
    <row r="676" spans="1:3" ht="45" x14ac:dyDescent="0.25">
      <c r="A676" s="30" t="s">
        <v>929</v>
      </c>
      <c r="B676" s="30">
        <v>300</v>
      </c>
      <c r="C676">
        <f>COUNTIFS(Lab!C715:C1424,Sheet1!A676,Sheet1!E676:E1385,Sheet1!B676)</f>
        <v>0</v>
      </c>
    </row>
    <row r="677" spans="1:3" ht="30" x14ac:dyDescent="0.25">
      <c r="A677" s="30" t="s">
        <v>931</v>
      </c>
      <c r="B677" s="30">
        <v>600</v>
      </c>
      <c r="C677">
        <f>COUNTIFS(Lab!C716:C1425,Sheet1!A677,Sheet1!E677:E1386,Sheet1!B677)</f>
        <v>0</v>
      </c>
    </row>
    <row r="678" spans="1:3" ht="30" x14ac:dyDescent="0.25">
      <c r="A678" s="30" t="s">
        <v>933</v>
      </c>
      <c r="B678" s="30">
        <v>300</v>
      </c>
      <c r="C678">
        <f>COUNTIFS(Lab!C717:C1426,Sheet1!A678,Sheet1!E678:E1387,Sheet1!B678)</f>
        <v>0</v>
      </c>
    </row>
    <row r="679" spans="1:3" ht="30" x14ac:dyDescent="0.25">
      <c r="A679" s="30" t="s">
        <v>935</v>
      </c>
      <c r="B679" s="30">
        <v>300</v>
      </c>
      <c r="C679">
        <f>COUNTIFS(Lab!C718:C1427,Sheet1!A679,Sheet1!E679:E1388,Sheet1!B679)</f>
        <v>0</v>
      </c>
    </row>
    <row r="680" spans="1:3" x14ac:dyDescent="0.25">
      <c r="A680" s="30" t="s">
        <v>937</v>
      </c>
      <c r="B680" s="30">
        <v>300</v>
      </c>
      <c r="C680">
        <f>COUNTIFS(Lab!C719:C1428,Sheet1!A680,Sheet1!E680:E1389,Sheet1!B680)</f>
        <v>0</v>
      </c>
    </row>
    <row r="681" spans="1:3" x14ac:dyDescent="0.25">
      <c r="A681" s="30" t="s">
        <v>939</v>
      </c>
      <c r="B681" s="30">
        <v>300</v>
      </c>
      <c r="C681">
        <f>COUNTIFS(Lab!C720:C1429,Sheet1!A681,Sheet1!E681:E1390,Sheet1!B681)</f>
        <v>0</v>
      </c>
    </row>
    <row r="682" spans="1:3" x14ac:dyDescent="0.25">
      <c r="A682" s="30" t="s">
        <v>941</v>
      </c>
      <c r="B682" s="30">
        <v>300</v>
      </c>
      <c r="C682">
        <f>COUNTIFS(Lab!C721:C1430,Sheet1!A682,Sheet1!E682:E1391,Sheet1!B682)</f>
        <v>0</v>
      </c>
    </row>
    <row r="683" spans="1:3" x14ac:dyDescent="0.25">
      <c r="A683" s="30" t="s">
        <v>943</v>
      </c>
      <c r="B683" s="30">
        <v>300</v>
      </c>
      <c r="C683">
        <f>COUNTIFS(Lab!C722:C1431,Sheet1!A683,Sheet1!E683:E1392,Sheet1!B683)</f>
        <v>0</v>
      </c>
    </row>
    <row r="684" spans="1:3" x14ac:dyDescent="0.25">
      <c r="A684" s="30" t="s">
        <v>945</v>
      </c>
      <c r="B684" s="30">
        <v>600</v>
      </c>
      <c r="C684">
        <f>COUNTIFS(Lab!C723:C1432,Sheet1!A684,Sheet1!E684:E1393,Sheet1!B684)</f>
        <v>0</v>
      </c>
    </row>
    <row r="685" spans="1:3" x14ac:dyDescent="0.25">
      <c r="A685" s="30" t="s">
        <v>947</v>
      </c>
      <c r="B685" s="30">
        <v>600</v>
      </c>
      <c r="C685">
        <f>COUNTIFS(Lab!C724:C1433,Sheet1!A685,Sheet1!E685:E1394,Sheet1!B685)</f>
        <v>0</v>
      </c>
    </row>
    <row r="686" spans="1:3" x14ac:dyDescent="0.25">
      <c r="A686" s="30" t="s">
        <v>949</v>
      </c>
      <c r="B686" s="30">
        <v>600</v>
      </c>
      <c r="C686">
        <f>COUNTIFS(Lab!C725:C1434,Sheet1!A686,Sheet1!E686:E1395,Sheet1!B686)</f>
        <v>0</v>
      </c>
    </row>
    <row r="687" spans="1:3" x14ac:dyDescent="0.25">
      <c r="A687" s="30" t="s">
        <v>951</v>
      </c>
      <c r="B687" s="30">
        <v>600</v>
      </c>
      <c r="C687">
        <f>COUNTIFS(Lab!C726:C1435,Sheet1!A687,Sheet1!E687:E1396,Sheet1!B687)</f>
        <v>0</v>
      </c>
    </row>
    <row r="688" spans="1:3" ht="30" x14ac:dyDescent="0.25">
      <c r="A688" s="30" t="s">
        <v>953</v>
      </c>
      <c r="B688" s="30">
        <v>300</v>
      </c>
      <c r="C688">
        <f>COUNTIFS(Lab!C727:C1436,Sheet1!A688,Sheet1!E688:E1397,Sheet1!B688)</f>
        <v>0</v>
      </c>
    </row>
    <row r="689" spans="1:3" x14ac:dyDescent="0.25">
      <c r="A689" s="30" t="s">
        <v>955</v>
      </c>
      <c r="B689" s="30">
        <v>300</v>
      </c>
      <c r="C689">
        <f>COUNTIFS(Lab!C728:C1437,Sheet1!A689,Sheet1!E689:E1398,Sheet1!B689)</f>
        <v>0</v>
      </c>
    </row>
    <row r="690" spans="1:3" ht="30" x14ac:dyDescent="0.25">
      <c r="A690" s="30" t="s">
        <v>957</v>
      </c>
      <c r="B690" s="30">
        <v>300</v>
      </c>
      <c r="C690">
        <f>COUNTIFS(Lab!C729:C1438,Sheet1!A690,Sheet1!E690:E1399,Sheet1!B690)</f>
        <v>0</v>
      </c>
    </row>
    <row r="691" spans="1:3" x14ac:dyDescent="0.25">
      <c r="A691" s="30" t="s">
        <v>959</v>
      </c>
      <c r="B691" s="30">
        <v>300</v>
      </c>
      <c r="C691">
        <f>COUNTIFS(Lab!C730:C1439,Sheet1!A691,Sheet1!E691:E1400,Sheet1!B691)</f>
        <v>0</v>
      </c>
    </row>
    <row r="692" spans="1:3" ht="30" x14ac:dyDescent="0.25">
      <c r="A692" s="30" t="s">
        <v>961</v>
      </c>
      <c r="B692" s="30">
        <v>300</v>
      </c>
      <c r="C692">
        <f>COUNTIFS(Lab!C731:C1440,Sheet1!A692,Sheet1!E692:E1401,Sheet1!B692)</f>
        <v>0</v>
      </c>
    </row>
    <row r="693" spans="1:3" x14ac:dyDescent="0.25">
      <c r="A693" s="30" t="s">
        <v>963</v>
      </c>
      <c r="B693" s="30">
        <v>600</v>
      </c>
      <c r="C693">
        <f>COUNTIFS(Lab!C732:C1441,Sheet1!A693,Sheet1!E693:E1402,Sheet1!B693)</f>
        <v>0</v>
      </c>
    </row>
    <row r="694" spans="1:3" x14ac:dyDescent="0.25">
      <c r="A694" s="30" t="s">
        <v>965</v>
      </c>
      <c r="B694" s="30">
        <v>600</v>
      </c>
      <c r="C694">
        <f>COUNTIFS(Lab!C733:C1442,Sheet1!A694,Sheet1!E694:E1403,Sheet1!B694)</f>
        <v>0</v>
      </c>
    </row>
    <row r="695" spans="1:3" x14ac:dyDescent="0.25">
      <c r="A695" s="30" t="s">
        <v>967</v>
      </c>
      <c r="B695" s="30">
        <v>300</v>
      </c>
      <c r="C695">
        <f>COUNTIFS(Lab!C734:C1443,Sheet1!A695,Sheet1!E695:E1404,Sheet1!B695)</f>
        <v>0</v>
      </c>
    </row>
    <row r="696" spans="1:3" ht="30" x14ac:dyDescent="0.25">
      <c r="A696" s="30" t="s">
        <v>969</v>
      </c>
      <c r="B696" s="30">
        <v>300</v>
      </c>
      <c r="C696">
        <f>COUNTIFS(Lab!C735:C1444,Sheet1!A696,Sheet1!E696:E1405,Sheet1!B696)</f>
        <v>0</v>
      </c>
    </row>
    <row r="697" spans="1:3" ht="30" x14ac:dyDescent="0.25">
      <c r="A697" s="30" t="s">
        <v>971</v>
      </c>
      <c r="B697" s="30">
        <v>300</v>
      </c>
      <c r="C697">
        <f>COUNTIFS(Lab!C736:C1445,Sheet1!A697,Sheet1!E697:E1406,Sheet1!B697)</f>
        <v>0</v>
      </c>
    </row>
    <row r="698" spans="1:3" ht="30" x14ac:dyDescent="0.25">
      <c r="A698" s="30" t="s">
        <v>973</v>
      </c>
      <c r="B698" s="30">
        <v>300</v>
      </c>
      <c r="C698">
        <f>COUNTIFS(Lab!C737:C1446,Sheet1!A698,Sheet1!E698:E1407,Sheet1!B698)</f>
        <v>0</v>
      </c>
    </row>
    <row r="699" spans="1:3" ht="30" x14ac:dyDescent="0.25">
      <c r="A699" s="30" t="s">
        <v>975</v>
      </c>
      <c r="B699" s="30">
        <v>300</v>
      </c>
      <c r="C699">
        <f>COUNTIFS(Lab!C738:C1447,Sheet1!A699,Sheet1!E699:E1408,Sheet1!B699)</f>
        <v>0</v>
      </c>
    </row>
    <row r="700" spans="1:3" x14ac:dyDescent="0.25">
      <c r="A700" s="30" t="s">
        <v>977</v>
      </c>
      <c r="B700" s="30">
        <v>300</v>
      </c>
      <c r="C700">
        <f>COUNTIFS(Lab!C739:C1448,Sheet1!A700,Sheet1!E700:E1409,Sheet1!B700)</f>
        <v>0</v>
      </c>
    </row>
    <row r="701" spans="1:3" x14ac:dyDescent="0.25">
      <c r="A701" s="30" t="s">
        <v>979</v>
      </c>
      <c r="B701" s="30">
        <v>300</v>
      </c>
      <c r="C701">
        <f>COUNTIFS(Lab!C740:C1449,Sheet1!A701,Sheet1!E701:E1410,Sheet1!B701)</f>
        <v>0</v>
      </c>
    </row>
    <row r="702" spans="1:3" ht="30" x14ac:dyDescent="0.25">
      <c r="A702" s="30" t="s">
        <v>981</v>
      </c>
      <c r="B702" s="30">
        <v>300</v>
      </c>
      <c r="C702">
        <f>COUNTIFS(Lab!C741:C1450,Sheet1!A702,Sheet1!E702:E1411,Sheet1!B702)</f>
        <v>0</v>
      </c>
    </row>
    <row r="703" spans="1:3" x14ac:dyDescent="0.25">
      <c r="A703" s="30" t="s">
        <v>983</v>
      </c>
      <c r="B703" s="30">
        <v>300</v>
      </c>
      <c r="C703">
        <f>COUNTIFS(Lab!C742:C1451,Sheet1!A703,Sheet1!E703:E1412,Sheet1!B703)</f>
        <v>0</v>
      </c>
    </row>
    <row r="704" spans="1:3" ht="30" x14ac:dyDescent="0.25">
      <c r="A704" s="30" t="s">
        <v>985</v>
      </c>
      <c r="B704" s="30">
        <v>300</v>
      </c>
      <c r="C704">
        <f>COUNTIFS(Lab!C743:C1452,Sheet1!A704,Sheet1!E704:E1413,Sheet1!B704)</f>
        <v>0</v>
      </c>
    </row>
    <row r="705" spans="1:3" ht="45" x14ac:dyDescent="0.25">
      <c r="A705" s="30" t="s">
        <v>987</v>
      </c>
      <c r="B705" s="30">
        <v>300</v>
      </c>
      <c r="C705">
        <f>COUNTIFS(Lab!C744:C1453,Sheet1!A705,Sheet1!E705:E1414,Sheet1!B705)</f>
        <v>0</v>
      </c>
    </row>
    <row r="706" spans="1:3" x14ac:dyDescent="0.25">
      <c r="A706" s="30" t="s">
        <v>989</v>
      </c>
      <c r="B706" s="30">
        <v>300</v>
      </c>
      <c r="C706">
        <f>COUNTIFS(Lab!C745:C1454,Sheet1!A706,Sheet1!E706:E1415,Sheet1!B706)</f>
        <v>0</v>
      </c>
    </row>
    <row r="707" spans="1:3" x14ac:dyDescent="0.25">
      <c r="A707" s="30" t="s">
        <v>991</v>
      </c>
      <c r="B707" s="30">
        <v>250</v>
      </c>
      <c r="C707">
        <f>COUNTIFS(Lab!C746:C1455,Sheet1!A707,Sheet1!E707:E1416,Sheet1!B707)</f>
        <v>0</v>
      </c>
    </row>
    <row r="708" spans="1:3" x14ac:dyDescent="0.25">
      <c r="A708" s="30" t="s">
        <v>1132</v>
      </c>
      <c r="B708" s="30">
        <v>600</v>
      </c>
      <c r="C708">
        <f>COUNTIFS(Lab!C747:C1456,Sheet1!A708,Sheet1!E708:E1417,Sheet1!B708)</f>
        <v>0</v>
      </c>
    </row>
    <row r="709" spans="1:3" x14ac:dyDescent="0.25">
      <c r="A709"/>
      <c r="B709"/>
    </row>
    <row r="710" spans="1:3" x14ac:dyDescent="0.25">
      <c r="A710"/>
      <c r="B710"/>
    </row>
    <row r="711" spans="1:3" x14ac:dyDescent="0.25">
      <c r="A711"/>
      <c r="B711"/>
    </row>
  </sheetData>
  <autoFilter ref="A1:C1"/>
  <conditionalFormatting sqref="A40:A138">
    <cfRule type="duplicateValues" dxfId="1" priority="2"/>
  </conditionalFormatting>
  <conditionalFormatting sqref="A40:A14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Lab</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Vidhi Gupta</dc:creator>
  <cp:lastModifiedBy>Admin</cp:lastModifiedBy>
  <dcterms:created xsi:type="dcterms:W3CDTF">2017-03-31T14:38:25Z</dcterms:created>
  <dcterms:modified xsi:type="dcterms:W3CDTF">2018-01-07T11:11:21Z</dcterms:modified>
</cp:coreProperties>
</file>